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PK1500.03.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iterate="1" calcOnSave="0"/>
</workbook>
</file>

<file path=xl/calcChain.xml><?xml version="1.0" encoding="utf-8"?>
<calcChain xmlns="http://schemas.openxmlformats.org/spreadsheetml/2006/main">
  <c r="C49" i="7" l="1"/>
  <c r="C48" i="7"/>
  <c r="C40" i="7" s="1"/>
  <c r="B26" i="22"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<sst xmlns="http://schemas.openxmlformats.org/spreadsheetml/2006/main" count="978" uniqueCount="594">
  <si>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</si>
  <si>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</si>
  <si>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</si>
  <si>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</si>
  <si>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</si>
  <si>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</si>
  <si>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</si>
  <si>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</si>
  <si>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</si>
  <si>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</si>
  <si>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</si>
  <si>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</si>
  <si>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</si>
  <si>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</si>
  <si>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</si>
  <si>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</si>
  <si>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</si>
  <si>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</si>
  <si>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</si>
  <si>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</si>
  <si>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</si>
  <si>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</si>
  <si>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</si>
  <si>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</si>
  <si>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</si>
  <si>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</si>
  <si>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</si>
  <si>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</si>
  <si>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</si>
  <si>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</si>
  <si>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</si>
  <si>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</si>
  <si>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</si>
  <si>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</si>
  <si>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</si>
  <si>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</si>
  <si>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</si>
  <si>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</si>
  <si>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</si>
  <si>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</si>
  <si>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</si>
  <si>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</si>
  <si>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</si>
  <si>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</si>
  <si>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</si>
  <si>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</si>
  <si>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</si>
  <si>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</si>
  <si>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</si>
  <si>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</si>
  <si>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</si>
  <si>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</si>
  <si>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</si>
  <si>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</si>
  <si>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</si>
  <si>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</si>
  <si>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</si>
  <si>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</si>
  <si>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</si>
  <si>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</si>
  <si>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</si>
  <si>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</si>
  <si>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</si>
  <si>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</si>
  <si>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</si>
  <si>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</si>
  <si>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</si>
  <si>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</si>
  <si>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</si>
  <si>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</si>
  <si>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</si>
  <si>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</si>
  <si>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</si>
  <si>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</si>
  <si>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</si>
  <si>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</si>
  <si>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</si>
  <si>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</si>
  <si>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</si>
  <si>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</si>
  <si>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</si>
  <si>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</si>
  <si>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</si>
  <si>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</si>
  <si>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</si>
  <si>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</si>
  <si>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</si>
  <si>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</si>
  <si>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</si>
  <si>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</si>
  <si>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</si>
  <si>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</si>
  <si>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</si>
  <si>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</si>
  <si>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</si>
  <si>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</si>
  <si>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</si>
  <si>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</si>
  <si>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</si>
  <si>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</si>
  <si>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</si>
  <si>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</si>
  <si>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</si>
  <si>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</si>
  <si>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</si>
  <si>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</si>
  <si>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</si>
  <si>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</si>
  <si>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</si>
  <si>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</si>
  <si>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</si>
  <si>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</si>
  <si>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</si>
  <si>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</si>
  <si>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</si>
  <si>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</si>
  <si>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</si>
  <si>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</si>
  <si>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</si>
  <si>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</si>
  <si>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</si>
  <si>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</si>
  <si>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</si>
  <si>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</si>
  <si>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</si>
  <si>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</si>
  <si>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</si>
  <si>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</si>
  <si>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</si>
  <si>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</si>
  <si>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</si>
  <si>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</si>
  <si>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</si>
  <si>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</si>
  <si>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</si>
  <si>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</si>
  <si>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</si>
  <si>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</si>
  <si>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</si>
  <si>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</si>
  <si>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</si>
  <si>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</si>
  <si>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</si>
  <si>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</si>
  <si>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</si>
  <si>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</si>
  <si>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</si>
  <si>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</si>
  <si>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</si>
  <si>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</si>
  <si>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</si>
  <si>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</si>
  <si>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</si>
  <si>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</si>
  <si>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</si>
  <si>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</si>
  <si>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</si>
  <si>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</si>
  <si>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</si>
  <si>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</si>
  <si>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</si>
  <si>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</si>
  <si>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</si>
  <si>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</si>
  <si>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</si>
  <si>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</si>
  <si>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</si>
  <si>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</si>
  <si>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</si>
  <si>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</si>
  <si>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</si>
  <si>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</si>
  <si>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</si>
  <si>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</si>
  <si>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</si>
  <si>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</si>
  <si>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</si>
  <si>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</si>
  <si>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</si>
  <si>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</si>
  <si>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</si>
  <si>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</si>
  <si>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</si>
  <si>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</si>
  <si>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</si>
  <si>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</si>
  <si>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</si>
  <si>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</si>
  <si>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</si>
  <si>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</si>
  <si>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</si>
  <si>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</si>
  <si>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</si>
  <si>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</si>
  <si>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</si>
  <si>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</si>
  <si>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</si>
  <si>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</si>
  <si>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</si>
  <si>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</si>
  <si>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</si>
  <si>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</si>
  <si>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</si>
  <si>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</si>
  <si>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</si>
  <si>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</si>
  <si>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</si>
  <si>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</si>
  <si>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</si>
  <si>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</si>
  <si>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</si>
  <si>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</si>
  <si>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</si>
  <si>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</si>
  <si>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</si>
  <si>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</si>
  <si>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</si>
  <si>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</si>
  <si>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</si>
  <si>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</si>
  <si>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</si>
  <si>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</si>
  <si>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</si>
  <si>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</si>
  <si>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</si>
  <si>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</si>
  <si>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</si>
  <si>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</si>
  <si>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</si>
  <si>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</si>
  <si>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</si>
  <si>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</si>
  <si>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</si>
  <si>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</si>
  <si>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</si>
  <si>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</si>
  <si>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</si>
  <si>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</si>
  <si>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</si>
  <si>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</si>
  <si>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</si>
  <si>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</si>
  <si>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</si>
  <si>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</si>
  <si>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</si>
  <si>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</si>
  <si>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</si>
  <si>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</si>
  <si>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</si>
  <si>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</si>
  <si>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</si>
  <si>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</si>
  <si>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</si>
  <si>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</si>
  <si>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</si>
  <si>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</si>
  <si>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</si>
  <si>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</si>
  <si>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</si>
  <si>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</si>
  <si>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</si>
  <si>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</si>
  <si>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</si>
  <si>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</si>
  <si>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</si>
  <si>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</si>
  <si>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</si>
  <si>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</si>
  <si>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</si>
  <si>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</si>
  <si>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</si>
  <si>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</si>
  <si>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</si>
  <si>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</si>
  <si>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</si>
  <si>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</si>
  <si>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</si>
  <si>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</si>
  <si>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</si>
  <si>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</si>
  <si>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</si>
  <si>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</si>
  <si>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</si>
  <si>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</si>
  <si>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</si>
  <si>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</si>
  <si>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</si>
  <si>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</si>
  <si>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</si>
  <si>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</si>
  <si>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</si>
  <si>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</si>
  <si>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</si>
  <si>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</si>
  <si>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</si>
  <si>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</si>
  <si>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</si>
  <si>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</si>
  <si>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</si>
  <si>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</si>
  <si>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</si>
  <si>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</si>
  <si>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</si>
  <si>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</si>
  <si>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</si>
  <si>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</si>
  <si>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</si>
  <si>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</si>
  <si>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</si>
  <si>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</si>
  <si>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</si>
  <si>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</si>
  <si>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</si>
  <si>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</si>
  <si>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</si>
  <si>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</si>
  <si>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</si>
  <si>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</si>
  <si>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</si>
  <si>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</si>
  <si>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</si>
  <si>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</si>
  <si>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</si>
  <si>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</si>
  <si>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</si>
  <si>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</si>
  <si>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</si>
  <si>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</si>
  <si>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</si>
  <si>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</si>
  <si>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</si>
  <si>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</si>
  <si>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</si>
  <si>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</si>
  <si>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</si>
  <si>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</si>
  <si>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</si>
  <si>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</si>
  <si>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</si>
  <si>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</si>
  <si>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</si>
  <si>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</si>
  <si>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</si>
  <si>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</si>
  <si>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</si>
  <si>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</si>
  <si>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</si>
  <si>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</si>
  <si>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</si>
  <si>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</si>
  <si>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</si>
  <si>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</si>
  <si>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</si>
  <si>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</si>
  <si>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</si>
  <si>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</si>
  <si>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</si>
  <si>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</si>
  <si>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</si>
  <si>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</si>
  <si>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</si>
  <si>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</si>
  <si>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</si>
  <si>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</si>
  <si>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</si>
  <si>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</si>
  <si>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</si>
  <si>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</si>
  <si>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</si>
  <si>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</si>
  <si>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</si>
  <si>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</si>
  <si>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</si>
  <si>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</si>
  <si>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</si>
  <si>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</si>
  <si>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</si>
  <si>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</si>
  <si>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</si>
  <si>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</si>
  <si>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</si>
  <si>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</si>
  <si>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</si>
  <si>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</si>
  <si>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</si>
  <si>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</si>
  <si>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</si>
  <si>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</si>
  <si>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</si>
  <si>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</si>
  <si>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</si>
  <si>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</si>
  <si>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</si>
  <si>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</si>
  <si>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</si>
  <si>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</si>
  <si>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</si>
  <si>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</si>
  <si>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</si>
  <si>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</si>
  <si>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</si>
  <si>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</si>
  <si>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</si>
  <si>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</si>
  <si>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</si>
  <si>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</si>
  <si>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</si>
  <si>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</si>
  <si>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</si>
  <si>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</si>
  <si>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</si>
  <si>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</si>
  <si>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</si>
  <si>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</si>
  <si>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</si>
  <si>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</si>
  <si>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</si>
  <si>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</si>
  <si>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</si>
  <si>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</si>
  <si>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</si>
  <si>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</si>
  <si>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</si>
  <si>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</si>
  <si>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</si>
  <si>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</si>
  <si>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</si>
  <si>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</si>
  <si>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</si>
  <si>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</si>
  <si>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</si>
  <si>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</si>
  <si>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</si>
  <si>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</si>
  <si>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</si>
  <si>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</si>
  <si>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</si>
  <si>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</si>
  <si>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</si>
  <si>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</si>
  <si>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</si>
  <si>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</si>
  <si>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</si>
  <si>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</si>
  <si>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</si>
  <si>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</si>
  <si>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</si>
  <si>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</si>
  <si>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</si>
  <si>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</si>
  <si>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</si>
  <si>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</si>
  <si>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</si>
  <si>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</si>
  <si>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</si>
  <si>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</si>
  <si>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</si>
  <si>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</si>
  <si>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</si>
  <si>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</si>
  <si>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</si>
  <si>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</si>
  <si>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</si>
  <si>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</si>
  <si>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</si>
  <si>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</si>
  <si>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</si>
  <si>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</si>
  <si>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</si>
  <si>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</si>
  <si>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</si>
  <si>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</si>
  <si>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</si>
  <si>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</si>
  <si>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</si>
  <si>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</si>
  <si>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</si>
  <si>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</si>
  <si>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</si>
  <si>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</si>
  <si>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</si>
  <si>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</si>
  <si>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</si>
  <si>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</si>
  <si>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</si>
  <si>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</si>
  <si>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</si>
  <si>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</si>
  <si>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</si>
  <si>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</si>
  <si>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</si>
  <si>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</si>
  <si>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</si>
  <si>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</si>
  <si>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</si>
  <si>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</si>
  <si>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</si>
  <si>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</si>
  <si>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</si>
  <si>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</si>
  <si>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</si>
  <si>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</si>
  <si>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</si>
  <si>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</si>
  <si>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</si>
  <si>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</si>
  <si>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</si>
  <si>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</si>
  <si>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</si>
  <si>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</si>
  <si>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</si>
  <si>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</si>
  <si>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</si>
  <si>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</si>
  <si>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</si>
  <si>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</si>
  <si>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</si>
  <si>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</si>
  <si>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</si>
  <si>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</si>
  <si>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</si>
  <si>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</si>
  <si>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</si>
  <si>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</si>
  <si>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</si>
  <si>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</si>
  <si>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</si>
  <si>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</si>
  <si>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</si>
  <si>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</si>
  <si>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</si>
  <si>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</si>
  <si>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</si>
  <si>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</si>
  <si>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</si>
  <si>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</si>
  <si>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</si>
  <si>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</si>
  <si>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</si>
  <si>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</si>
  <si>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</si>
  <si>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</si>
  <si>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</si>
  <si>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</si>
  <si>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</si>
  <si>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</si>
  <si>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</si>
  <si>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</si>
  <si>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</si>
  <si>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</si>
  <si>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</si>
  <si>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</si>
  <si>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</si>
  <si>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</si>
  <si>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</si>
  <si>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</si>
  <si>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</si>
  <si>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2023 год</t>
  </si>
  <si>
    <t>АО "Россети Тюмень"</t>
  </si>
  <si>
    <t>N_PK1500.03.01</t>
  </si>
  <si>
    <t>Покупка оборудования, не требующего монтажа  (тепловизор - 1 шт.,  микроомметр - 1 шт., измеритель параметров силовых трансформаторов - 1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</si>
  <si>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</si>
  <si>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</si>
  <si>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</si>
  <si>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</si>
  <si>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</si>
  <si>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</si>
  <si>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</si>
  <si>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</si>
  <si>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Приобретение приборов и специальных приспособлений для комплектования лаборатории высоковольтных испытаний и измерений и группы изоляции и защиты от перенапряжений Урьевского района электрических сетей.</t>
  </si>
  <si>
    <t xml:space="preserve"> Приобретение 3 единиц оборудования </t>
  </si>
  <si>
    <t>нд</t>
  </si>
  <si>
    <t xml:space="preserve">Пиобретение необходимо согласно требований Правил технической эксплуатации электрических станций и сетей РФ, п 1.6.18.  (утв. Приказом Министерства энергетики Российской Федерации от 19.06.2003г. №229,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</si>
  <si>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Н</t>
  </si>
  <si>
    <t>Не требуется</t>
  </si>
  <si>
    <t>муниципальные образования ХМАО - Югры</t>
  </si>
  <si>
    <t>Приобретение</t>
  </si>
  <si>
    <t>3 шт.</t>
  </si>
  <si>
    <t>г. Когалым</t>
  </si>
  <si>
    <t>Сметная стоимость проекта в ценах 2025 года с НДС, млн. руб.</t>
  </si>
  <si>
    <t>Коммерческие предложения</t>
  </si>
  <si>
    <t>Не наступил срок реализации проекта</t>
  </si>
  <si>
    <t>Проблемные вопросы отсутствуют</t>
  </si>
  <si>
    <t>от «__» _____ 20__ г. №___</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</si>
  <si>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</si>
  <si>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</si>
  <si>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</si>
  <si>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</si>
  <si>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</si>
  <si>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</si>
  <si>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</si>
  <si>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</si>
  <si>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</si>
  <si>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по договорам поставки основного оборудования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</si>
</sst>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u/>
      <sz val="12"/>
      <color theme="1"/>
      <name val="Times New Roman"/>
      <family val="1"/>
      <charset val="204"/>
    </font>
    <font>
      <u/>
      <sz val="9"/>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4"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2" fillId="0" borderId="1" xfId="2" applyNumberFormat="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5" fillId="0" borderId="0" xfId="1" applyFont="1" applyAlignment="1">
      <alignment vertical="center"/>
    </xf>
    <xf numFmtId="0" fontId="7" fillId="25"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7"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2" fontId="7" fillId="0" borderId="1" xfId="1" applyNumberFormat="1" applyFont="1" applyBorder="1" applyAlignment="1">
      <alignment horizontal="center"/>
    </xf>
    <xf numFmtId="2" fontId="7" fillId="0" borderId="0" xfId="1" applyNumberFormat="1" applyFont="1" applyAlignment="1">
      <alignment horizontal="center"/>
    </xf>
    <xf numFmtId="14" fontId="11" fillId="0" borderId="1" xfId="2" applyNumberFormat="1" applyFont="1" applyFill="1" applyBorder="1" applyAlignment="1">
      <alignment horizontal="center" vertical="center"/>
    </xf>
    <xf numFmtId="2" fontId="7" fillId="0" borderId="1" xfId="1" applyNumberFormat="1" applyFont="1" applyBorder="1" applyAlignment="1">
      <alignment horizontal="center" vertical="center"/>
    </xf>
    <xf numFmtId="0" fontId="4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7"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45" xfId="2" applyFont="1" applyFill="1" applyBorder="1" applyAlignment="1">
      <alignment horizontal="justify"/>
    </xf>
    <xf numFmtId="0" fontId="41" fillId="25" borderId="46" xfId="2" applyFont="1" applyFill="1" applyBorder="1" applyAlignment="1">
      <alignment horizontal="justify"/>
    </xf>
    <xf numFmtId="0" fontId="41" fillId="25" borderId="48" xfId="2" applyFont="1" applyFill="1" applyBorder="1" applyAlignment="1">
      <alignment horizontal="justify" vertical="top" wrapText="1"/>
    </xf>
    <xf numFmtId="0" fontId="41" fillId="25" borderId="45" xfId="2" applyFont="1" applyFill="1" applyBorder="1" applyAlignment="1">
      <alignment horizontal="justify" vertical="top" wrapText="1"/>
    </xf>
    <xf numFmtId="0" fontId="41" fillId="25" borderId="51"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36" fillId="25" borderId="52" xfId="0" applyFont="1" applyFill="1" applyBorder="1"/>
    <xf numFmtId="0" fontId="41" fillId="25" borderId="29" xfId="2" applyFont="1" applyFill="1" applyBorder="1" applyAlignment="1">
      <alignment horizontal="left" vertical="center" wrapText="1"/>
    </xf>
    <xf numFmtId="0" fontId="36" fillId="25" borderId="52" xfId="0"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9" xfId="2" applyFont="1" applyFill="1" applyBorder="1" applyAlignment="1">
      <alignment vertical="top" wrapText="1"/>
    </xf>
    <xf numFmtId="0" fontId="41" fillId="25" borderId="47" xfId="2" applyFont="1" applyFill="1" applyBorder="1" applyAlignment="1">
      <alignment vertical="top" wrapText="1"/>
    </xf>
    <xf numFmtId="0" fontId="41" fillId="25" borderId="46" xfId="2" applyFont="1" applyFill="1" applyBorder="1" applyAlignment="1">
      <alignment vertical="top" wrapText="1"/>
    </xf>
    <xf numFmtId="0" fontId="41" fillId="25" borderId="45" xfId="2" applyFont="1" applyFill="1" applyBorder="1" applyAlignment="1">
      <alignment vertical="top" wrapText="1"/>
    </xf>
    <xf numFmtId="0" fontId="41" fillId="25" borderId="50" xfId="2" applyFont="1" applyFill="1" applyBorder="1" applyAlignment="1">
      <alignment vertical="top" wrapText="1"/>
    </xf>
    <xf numFmtId="0" fontId="41" fillId="25" borderId="50" xfId="2" applyFont="1" applyFill="1" applyBorder="1" applyAlignment="1">
      <alignment horizontal="justify" vertical="top" wrapText="1"/>
    </xf>
    <xf numFmtId="0" fontId="41" fillId="25" borderId="47" xfId="2" applyFont="1" applyFill="1" applyBorder="1"/>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170" fontId="36" fillId="0" borderId="52" xfId="0" applyNumberFormat="1" applyFont="1" applyBorder="1" applyAlignment="1">
      <alignment horizontal="left" vertical="center"/>
    </xf>
    <xf numFmtId="0" fontId="11" fillId="25" borderId="0" xfId="2" applyFont="1" applyFill="1"/>
    <xf numFmtId="0" fontId="12" fillId="25" borderId="0" xfId="2" applyFont="1" applyFill="1" applyAlignment="1"/>
    <xf numFmtId="0" fontId="12" fillId="25" borderId="0" xfId="2" applyFont="1" applyFill="1" applyAlignment="1">
      <alignment horizontal="center"/>
    </xf>
    <xf numFmtId="0" fontId="4" fillId="25" borderId="0" xfId="1" applyFont="1" applyFill="1" applyAlignment="1">
      <alignment vertical="center"/>
    </xf>
    <xf numFmtId="0" fontId="67" fillId="25" borderId="0" xfId="1" applyFont="1" applyFill="1" applyAlignment="1">
      <alignment vertical="center"/>
    </xf>
    <xf numFmtId="0" fontId="41" fillId="25" borderId="47" xfId="2" applyFont="1" applyFill="1" applyBorder="1" applyAlignment="1">
      <alignment horizontal="justify" vertical="top" wrapText="1"/>
    </xf>
    <xf numFmtId="170" fontId="36" fillId="25" borderId="52" xfId="0" applyNumberFormat="1" applyFont="1" applyFill="1" applyBorder="1" applyAlignment="1">
      <alignment horizontal="left" vertical="center"/>
    </xf>
    <xf numFmtId="0" fontId="41" fillId="25" borderId="27" xfId="2" applyFont="1" applyFill="1" applyBorder="1" applyAlignment="1">
      <alignment horizontal="left" vertical="center" wrapText="1"/>
    </xf>
    <xf numFmtId="170" fontId="36" fillId="25" borderId="53" xfId="0" applyNumberFormat="1" applyFont="1" applyFill="1" applyBorder="1" applyAlignment="1">
      <alignment horizontal="left" vertical="center"/>
    </xf>
    <xf numFmtId="0" fontId="36" fillId="25" borderId="53" xfId="0" applyFont="1" applyFill="1" applyBorder="1" applyAlignment="1">
      <alignment horizontal="left" vertical="center"/>
    </xf>
    <xf numFmtId="0" fontId="41" fillId="25" borderId="46" xfId="2" applyFont="1" applyFill="1" applyBorder="1" applyAlignment="1">
      <alignment horizontal="left" vertical="center" wrapText="1"/>
    </xf>
    <xf numFmtId="0" fontId="41" fillId="25" borderId="46" xfId="2" applyFont="1" applyFill="1" applyBorder="1" applyAlignment="1">
      <alignment horizontal="center" vertical="center" wrapText="1"/>
    </xf>
    <xf numFmtId="1" fontId="41" fillId="25" borderId="0" xfId="2" applyNumberFormat="1" applyFont="1" applyFill="1" applyAlignment="1">
      <alignment horizontal="left" vertical="top"/>
    </xf>
    <xf numFmtId="0" fontId="41" fillId="25" borderId="41" xfId="2" applyFont="1" applyFill="1" applyBorder="1" applyAlignment="1">
      <alignment vertical="top" wrapText="1"/>
    </xf>
    <xf numFmtId="0" fontId="41" fillId="25" borderId="54" xfId="2" applyFont="1" applyFill="1" applyBorder="1" applyAlignment="1">
      <alignment vertical="top" wrapText="1"/>
    </xf>
    <xf numFmtId="0" fontId="41" fillId="25" borderId="44" xfId="2" applyFont="1" applyFill="1" applyBorder="1" applyAlignment="1">
      <alignment vertical="top" wrapText="1"/>
    </xf>
    <xf numFmtId="170" fontId="36" fillId="25" borderId="55" xfId="0" applyNumberFormat="1" applyFont="1" applyFill="1" applyBorder="1" applyAlignment="1">
      <alignment horizontal="left" vertical="center"/>
    </xf>
    <xf numFmtId="0" fontId="41" fillId="25" borderId="1" xfId="2" applyFont="1" applyFill="1" applyBorder="1" applyAlignment="1">
      <alignment horizontal="left" vertical="top" wrapText="1"/>
    </xf>
    <xf numFmtId="0" fontId="36" fillId="0" borderId="1" xfId="0" applyFont="1" applyFill="1" applyBorder="1" applyAlignment="1">
      <alignment horizontal="left" vertical="center" wrapText="1"/>
    </xf>
    <xf numFmtId="0" fontId="41" fillId="25" borderId="51" xfId="2" applyFont="1" applyFill="1" applyBorder="1" applyAlignment="1">
      <alignment vertical="top" wrapText="1"/>
    </xf>
    <xf numFmtId="0" fontId="41" fillId="25" borderId="56" xfId="2" applyFont="1" applyFill="1" applyBorder="1" applyAlignment="1">
      <alignment vertical="top" wrapText="1"/>
    </xf>
    <xf numFmtId="0" fontId="41" fillId="25" borderId="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25" borderId="46" xfId="2" applyFont="1" applyFill="1" applyBorder="1" applyAlignment="1">
      <alignment horizontal="left" vertical="top" wrapText="1"/>
    </xf>
    <xf numFmtId="0" fontId="41" fillId="25" borderId="49" xfId="2" applyFont="1" applyFill="1" applyBorder="1" applyAlignment="1">
      <alignment horizontal="left" vertical="top" wrapText="1"/>
    </xf>
    <xf numFmtId="0" fontId="41" fillId="25" borderId="47" xfId="2" applyFont="1" applyFill="1" applyBorder="1" applyAlignment="1">
      <alignment horizontal="left" vertical="top" wrapText="1"/>
    </xf>
    <xf numFmtId="0" fontId="7" fillId="25" borderId="0" xfId="1" applyFont="1" applyFill="1" applyAlignment="1">
      <alignment horizontal="center" vertical="center"/>
    </xf>
    <xf numFmtId="0" fontId="66" fillId="25" borderId="0" xfId="1" applyFont="1" applyFill="1" applyAlignment="1">
      <alignment horizontal="center" vertical="center" wrapText="1"/>
    </xf>
    <xf numFmtId="0" fontId="41" fillId="25" borderId="0" xfId="2" applyFont="1" applyFill="1" applyAlignment="1">
      <alignment horizontal="center" wrapText="1"/>
    </xf>
    <xf numFmtId="0" fontId="41" fillId="25" borderId="0" xfId="2" applyFont="1" applyFill="1" applyAlignment="1">
      <alignment horizontal="center"/>
    </xf>
    <xf numFmtId="0" fontId="12" fillId="25" borderId="0" xfId="2" applyFont="1" applyFill="1" applyAlignment="1">
      <alignment horizontal="center"/>
    </xf>
    <xf numFmtId="0" fontId="4" fillId="25" borderId="0" xfId="1" applyFont="1" applyFill="1" applyAlignment="1">
      <alignment horizontal="center" vertical="center"/>
    </xf>
    <xf numFmtId="0" fontId="66"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B58-4B6A-AE4F-38A4BC8CF4A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B58-4B6A-AE4F-38A4BC8CF4A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5" zoomScale="50" zoomScaleSheetLayoutView="5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557</v>
      </c>
      <c r="B5" s="263"/>
      <c r="C5" s="263"/>
      <c r="D5" s="188"/>
      <c r="E5" s="188"/>
      <c r="F5" s="188"/>
      <c r="G5" s="188"/>
      <c r="H5" s="188"/>
      <c r="I5" s="188"/>
      <c r="J5" s="188"/>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4.25" customHeight="1"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7.25" customHeight="1" x14ac:dyDescent="0.2">
      <c r="A9" s="268" t="s">
        <v>558</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559</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5.25" customHeight="1" x14ac:dyDescent="0.2">
      <c r="A15" s="269" t="s">
        <v>560</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540</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381</v>
      </c>
      <c r="C22" s="41" t="s">
        <v>561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7" t="s">
        <v>562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486</v>
      </c>
      <c r="C25" s="198" t="s">
        <v>563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198"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198" t="s">
        <v>578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487</v>
      </c>
      <c r="C28" s="198" t="s">
        <v>565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488</v>
      </c>
      <c r="C29" s="198" t="s">
        <v>565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489</v>
      </c>
      <c r="C30" s="199" t="s">
        <v>565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490</v>
      </c>
      <c r="C31" s="199" t="s">
        <v>565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491</v>
      </c>
      <c r="C32" s="199" t="s">
        <v>565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492</v>
      </c>
      <c r="C33" s="199"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509</v>
      </c>
      <c r="B34" s="43" t="s">
        <v>493</v>
      </c>
      <c r="C34" s="199" t="s">
        <v>565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496</v>
      </c>
      <c r="B35" s="43" t="s">
        <v>73</v>
      </c>
      <c r="C35" s="199" t="s">
        <v>565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510</v>
      </c>
      <c r="B36" s="43" t="s">
        <v>494</v>
      </c>
      <c r="C36" s="199" t="s">
        <v>565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497</v>
      </c>
      <c r="B37" s="43" t="s">
        <v>495</v>
      </c>
      <c r="C37" s="199" t="s">
        <v>565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511</v>
      </c>
      <c r="B38" s="43" t="s">
        <v>251</v>
      </c>
      <c r="C38" s="199" t="s">
        <v>565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498</v>
      </c>
      <c r="B40" s="43" t="s">
        <v>553</v>
      </c>
      <c r="C40" s="208">
        <f>C48</f>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512</v>
      </c>
      <c r="B41" s="43" t="s">
        <v>535</v>
      </c>
      <c r="C41" s="200"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499</v>
      </c>
      <c r="B42" s="43" t="s">
        <v>550</v>
      </c>
      <c r="C42" s="200"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515</v>
      </c>
      <c r="B43" s="43" t="s">
        <v>516</v>
      </c>
      <c r="C43" s="200"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500</v>
      </c>
      <c r="B44" s="43" t="s">
        <v>541</v>
      </c>
      <c r="C44" s="200"/>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536</v>
      </c>
      <c r="B45" s="43" t="s">
        <v>542</v>
      </c>
      <c r="C45" s="200"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501</v>
      </c>
      <c r="B46" s="43" t="s">
        <v>543</v>
      </c>
      <c r="C46" s="200"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537</v>
      </c>
      <c r="B48" s="43" t="s">
        <v>551</v>
      </c>
      <c r="C48" s="205">
        <f>'6.2. Паспорт фин осв ввод'!U24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502</v>
      </c>
      <c r="B49" s="43" t="s">
        <v>552</v>
      </c>
      <c r="C49" s="206">
        <f>'6.2. Паспорт фин осв ввод'!U30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N_PK1500.03.01</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5" t="s">
        <v>514</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6</v>
      </c>
      <c r="B19" s="270" t="s">
        <v>109</v>
      </c>
      <c r="C19" s="271" t="s">
        <v>413</v>
      </c>
      <c r="D19" s="270" t="s">
        <v>412</v>
      </c>
      <c r="E19" s="270" t="s">
        <v>108</v>
      </c>
      <c r="F19" s="270" t="s">
        <v>107</v>
      </c>
      <c r="G19" s="270" t="s">
        <v>408</v>
      </c>
      <c r="H19" s="270" t="s">
        <v>106</v>
      </c>
      <c r="I19" s="270" t="s">
        <v>105</v>
      </c>
      <c r="J19" s="270" t="s">
        <v>104</v>
      </c>
      <c r="K19" s="270" t="s">
        <v>103</v>
      </c>
      <c r="L19" s="270" t="s">
        <v>102</v>
      </c>
      <c r="M19" s="270" t="s">
        <v>101</v>
      </c>
      <c r="N19" s="270" t="s">
        <v>100</v>
      </c>
      <c r="O19" s="270" t="s">
        <v>99</v>
      </c>
      <c r="P19" s="270" t="s">
        <v>98</v>
      </c>
      <c r="Q19" s="270" t="s">
        <v>411</v>
      </c>
      <c r="R19" s="270"/>
      <c r="S19" s="273" t="s">
        <v>505</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5" t="s">
        <v>409</v>
      </c>
      <c r="R20" s="46" t="s">
        <v>410</v>
      </c>
      <c r="S20" s="273"/>
      <c r="T20" s="32"/>
      <c r="U20" s="32"/>
      <c r="V20" s="32"/>
      <c r="W20" s="32"/>
      <c r="X20" s="32"/>
      <c r="Y20" s="32"/>
      <c r="Z20" s="31"/>
      <c r="AA20" s="31"/>
      <c r="AB20" s="31"/>
    </row>
    <row r="21" spans="1:28" s="3" customFormat="1" ht="18.75" x14ac:dyDescent="0.2">
      <c r="A21" s="45">
        <v>1</v>
      </c>
      <c r="B21" s="49">
        <v>2</v>
      </c>
      <c r="C21" s="45">
        <v>3</v>
      </c>
      <c r="D21" s="49">
        <v>4</v>
      </c>
      <c r="E21" s="45">
        <v>5</v>
      </c>
      <c r="F21" s="49">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507</v>
      </c>
      <c r="H22" s="49"/>
      <c r="I22" s="49"/>
      <c r="J22" s="49"/>
      <c r="K22" s="49"/>
      <c r="L22" s="49"/>
      <c r="M22" s="49"/>
      <c r="N22" s="49"/>
      <c r="O22" s="49"/>
      <c r="P22" s="49"/>
      <c r="Q22" s="41"/>
      <c r="R22" s="5"/>
      <c r="S22" s="177"/>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8"/>
      <c r="B25" s="49" t="s">
        <v>93</v>
      </c>
      <c r="C25" s="49"/>
      <c r="D25" s="49"/>
      <c r="E25" s="49" t="s">
        <v>92</v>
      </c>
      <c r="F25" s="49" t="s">
        <v>91</v>
      </c>
      <c r="G25" s="49" t="s">
        <v>508</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70"/>
      <c r="B29" s="49" t="s">
        <v>406</v>
      </c>
      <c r="C29" s="49"/>
      <c r="D29" s="49"/>
      <c r="E29" s="170" t="s">
        <v>407</v>
      </c>
      <c r="F29" s="170" t="s">
        <v>407</v>
      </c>
      <c r="G29" s="170" t="s">
        <v>407</v>
      </c>
      <c r="H29" s="170"/>
      <c r="I29" s="170"/>
      <c r="J29" s="170"/>
      <c r="K29" s="170"/>
      <c r="L29" s="170"/>
      <c r="M29" s="170"/>
      <c r="N29" s="170"/>
      <c r="O29" s="170"/>
      <c r="P29" s="170"/>
      <c r="Q29" s="17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N_PK1500.03.01</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8"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6" t="s">
        <v>519</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241</v>
      </c>
      <c r="C21" s="279"/>
      <c r="D21" s="282" t="s">
        <v>131</v>
      </c>
      <c r="E21" s="278" t="s">
        <v>548</v>
      </c>
      <c r="F21" s="279"/>
      <c r="G21" s="278" t="s">
        <v>292</v>
      </c>
      <c r="H21" s="279"/>
      <c r="I21" s="278" t="s">
        <v>130</v>
      </c>
      <c r="J21" s="279"/>
      <c r="K21" s="282" t="s">
        <v>129</v>
      </c>
      <c r="L21" s="278" t="s">
        <v>128</v>
      </c>
      <c r="M21" s="279"/>
      <c r="N21" s="278" t="s">
        <v>544</v>
      </c>
      <c r="O21" s="279"/>
      <c r="P21" s="282" t="s">
        <v>127</v>
      </c>
      <c r="Q21" s="288" t="s">
        <v>126</v>
      </c>
      <c r="R21" s="289"/>
      <c r="S21" s="288" t="s">
        <v>125</v>
      </c>
      <c r="T21" s="290"/>
    </row>
    <row r="22" spans="1:113" ht="204.75" customHeight="1" x14ac:dyDescent="0.25">
      <c r="A22" s="286"/>
      <c r="B22" s="280"/>
      <c r="C22" s="281"/>
      <c r="D22" s="284"/>
      <c r="E22" s="280"/>
      <c r="F22" s="281"/>
      <c r="G22" s="280"/>
      <c r="H22" s="281"/>
      <c r="I22" s="280"/>
      <c r="J22" s="281"/>
      <c r="K22" s="283"/>
      <c r="L22" s="280"/>
      <c r="M22" s="281"/>
      <c r="N22" s="280"/>
      <c r="O22" s="281"/>
      <c r="P22" s="283"/>
      <c r="Q22" s="123" t="s">
        <v>124</v>
      </c>
      <c r="R22" s="123" t="s">
        <v>518</v>
      </c>
      <c r="S22" s="123" t="s">
        <v>123</v>
      </c>
      <c r="T22" s="123" t="s">
        <v>122</v>
      </c>
    </row>
    <row r="23" spans="1:113" ht="51.75" customHeight="1" x14ac:dyDescent="0.25">
      <c r="A23" s="287"/>
      <c r="B23" s="186" t="s">
        <v>120</v>
      </c>
      <c r="C23" s="186" t="s">
        <v>121</v>
      </c>
      <c r="D23" s="283"/>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3" t="s">
        <v>120</v>
      </c>
      <c r="R23" s="123" t="s">
        <v>120</v>
      </c>
      <c r="S23" s="123" t="s">
        <v>120</v>
      </c>
      <c r="T23" s="12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7" t="s">
        <v>554</v>
      </c>
      <c r="C29" s="277"/>
      <c r="D29" s="277"/>
      <c r="E29" s="277"/>
      <c r="F29" s="277"/>
      <c r="G29" s="277"/>
      <c r="H29" s="277"/>
      <c r="I29" s="277"/>
      <c r="J29" s="277"/>
      <c r="K29" s="277"/>
      <c r="L29" s="277"/>
      <c r="M29" s="277"/>
      <c r="N29" s="277"/>
      <c r="O29" s="277"/>
      <c r="P29" s="277"/>
      <c r="Q29" s="277"/>
      <c r="R29" s="27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558</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
        <v>559</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
        <v>560</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521</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2" t="s">
        <v>6</v>
      </c>
      <c r="B21" s="295" t="s">
        <v>528</v>
      </c>
      <c r="C21" s="296"/>
      <c r="D21" s="295" t="s">
        <v>530</v>
      </c>
      <c r="E21" s="296"/>
      <c r="F21" s="288" t="s">
        <v>103</v>
      </c>
      <c r="G21" s="290"/>
      <c r="H21" s="290"/>
      <c r="I21" s="289"/>
      <c r="J21" s="292" t="s">
        <v>531</v>
      </c>
      <c r="K21" s="295" t="s">
        <v>532</v>
      </c>
      <c r="L21" s="296"/>
      <c r="M21" s="295" t="s">
        <v>533</v>
      </c>
      <c r="N21" s="296"/>
      <c r="O21" s="295" t="s">
        <v>520</v>
      </c>
      <c r="P21" s="296"/>
      <c r="Q21" s="295" t="s">
        <v>136</v>
      </c>
      <c r="R21" s="296"/>
      <c r="S21" s="292" t="s">
        <v>135</v>
      </c>
      <c r="T21" s="292" t="s">
        <v>534</v>
      </c>
      <c r="U21" s="292" t="s">
        <v>529</v>
      </c>
      <c r="V21" s="295" t="s">
        <v>134</v>
      </c>
      <c r="W21" s="296"/>
      <c r="X21" s="288" t="s">
        <v>126</v>
      </c>
      <c r="Y21" s="290"/>
      <c r="Z21" s="288" t="s">
        <v>125</v>
      </c>
      <c r="AA21" s="290"/>
    </row>
    <row r="22" spans="1:27" ht="216" customHeight="1" x14ac:dyDescent="0.25">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123" t="s">
        <v>124</v>
      </c>
      <c r="Y22" s="123" t="s">
        <v>518</v>
      </c>
      <c r="Z22" s="123" t="s">
        <v>123</v>
      </c>
      <c r="AA22" s="123" t="s">
        <v>122</v>
      </c>
    </row>
    <row r="23" spans="1:27" ht="60" customHeight="1" x14ac:dyDescent="0.25">
      <c r="A23" s="294"/>
      <c r="B23" s="184" t="s">
        <v>120</v>
      </c>
      <c r="C23" s="184" t="s">
        <v>121</v>
      </c>
      <c r="D23" s="124" t="s">
        <v>120</v>
      </c>
      <c r="E23" s="124" t="s">
        <v>121</v>
      </c>
      <c r="F23" s="124" t="s">
        <v>120</v>
      </c>
      <c r="G23" s="124" t="s">
        <v>121</v>
      </c>
      <c r="H23" s="124" t="s">
        <v>120</v>
      </c>
      <c r="I23" s="124" t="s">
        <v>121</v>
      </c>
      <c r="J23" s="124" t="s">
        <v>120</v>
      </c>
      <c r="K23" s="124" t="s">
        <v>120</v>
      </c>
      <c r="L23" s="124" t="s">
        <v>121</v>
      </c>
      <c r="M23" s="124" t="s">
        <v>120</v>
      </c>
      <c r="N23" s="124" t="s">
        <v>121</v>
      </c>
      <c r="O23" s="124" t="s">
        <v>120</v>
      </c>
      <c r="P23" s="124" t="s">
        <v>121</v>
      </c>
      <c r="Q23" s="124" t="s">
        <v>120</v>
      </c>
      <c r="R23" s="124" t="s">
        <v>121</v>
      </c>
      <c r="S23" s="124" t="s">
        <v>120</v>
      </c>
      <c r="T23" s="124" t="s">
        <v>120</v>
      </c>
      <c r="U23" s="124" t="s">
        <v>120</v>
      </c>
      <c r="V23" s="124" t="s">
        <v>120</v>
      </c>
      <c r="W23" s="124" t="s">
        <v>121</v>
      </c>
      <c r="X23" s="124" t="s">
        <v>120</v>
      </c>
      <c r="Y23" s="124" t="s">
        <v>120</v>
      </c>
      <c r="Z23" s="123" t="s">
        <v>120</v>
      </c>
      <c r="AA23" s="123" t="s">
        <v>120</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62" customFormat="1" ht="24" customHeight="1" x14ac:dyDescent="0.25">
      <c r="A25" s="129"/>
      <c r="B25" s="129"/>
      <c r="C25" s="129"/>
      <c r="D25" s="129"/>
      <c r="E25" s="130"/>
      <c r="F25" s="130"/>
      <c r="G25" s="131"/>
      <c r="H25" s="131"/>
      <c r="I25" s="131"/>
      <c r="J25" s="132"/>
      <c r="K25" s="132"/>
      <c r="L25" s="133"/>
      <c r="M25" s="133"/>
      <c r="N25" s="134"/>
      <c r="O25" s="134"/>
      <c r="P25" s="134"/>
      <c r="Q25" s="134"/>
      <c r="R25" s="131"/>
      <c r="S25" s="132"/>
      <c r="T25" s="132"/>
      <c r="U25" s="132"/>
      <c r="V25" s="132"/>
      <c r="W25" s="134"/>
      <c r="X25" s="129"/>
      <c r="Y25" s="129"/>
      <c r="Z25" s="129"/>
      <c r="AA25" s="129"/>
    </row>
    <row r="26" spans="1:27" ht="3" customHeight="1" x14ac:dyDescent="0.25">
      <c r="X26" s="125"/>
      <c r="Y26" s="126"/>
      <c r="Z26" s="55"/>
      <c r="AA26" s="55"/>
    </row>
    <row r="27" spans="1:27" s="60" customFormat="1" ht="12.75" x14ac:dyDescent="0.2">
      <c r="A27" s="61"/>
      <c r="B27" s="61"/>
      <c r="C27" s="61"/>
      <c r="E27" s="61"/>
      <c r="X27" s="127"/>
      <c r="Y27" s="127"/>
      <c r="Z27" s="127"/>
      <c r="AA27" s="12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N_PK1500.03.01</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269"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5" t="s">
        <v>513</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526</v>
      </c>
      <c r="C22" s="199" t="s">
        <v>568</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40"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546</v>
      </c>
      <c r="C24" s="40"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547</v>
      </c>
      <c r="C25" s="40" t="s">
        <v>571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249</v>
      </c>
      <c r="C26" s="40" t="s">
        <v>567</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527</v>
      </c>
      <c r="C27" s="201"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1"/>
      <c r="AB6" s="18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1"/>
      <c r="AB7" s="181"/>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2"/>
      <c r="AB8" s="182"/>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3"/>
      <c r="AB9" s="18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1"/>
      <c r="AB10" s="181"/>
    </row>
    <row r="11" spans="1:28" ht="15.75" x14ac:dyDescent="0.25">
      <c r="A11" s="268" t="str">
        <f>'1. паспорт местоположение'!A12:C12</f>
        <v>N_PK1500.03.01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2"/>
      <c r="AB11" s="182"/>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3"/>
      <c r="AB12" s="18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8"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2"/>
      <c r="AB14" s="182"/>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3"/>
      <c r="AB15" s="18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2"/>
      <c r="AB16" s="192"/>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2"/>
      <c r="AB17" s="192"/>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2"/>
      <c r="AB18" s="192"/>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2"/>
      <c r="AB19" s="192"/>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3"/>
      <c r="AB20" s="19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3"/>
      <c r="AB21" s="193"/>
    </row>
    <row r="22" spans="1:28" x14ac:dyDescent="0.25">
      <c r="A22" s="300" t="s">
        <v>545</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4"/>
      <c r="AB22" s="194"/>
    </row>
    <row r="23" spans="1:28" ht="32.25" customHeight="1" x14ac:dyDescent="0.25">
      <c r="A23" s="302" t="s">
        <v>404</v>
      </c>
      <c r="B23" s="303"/>
      <c r="C23" s="303"/>
      <c r="D23" s="303"/>
      <c r="E23" s="303"/>
      <c r="F23" s="303"/>
      <c r="G23" s="303"/>
      <c r="H23" s="303"/>
      <c r="I23" s="303"/>
      <c r="J23" s="303"/>
      <c r="K23" s="303"/>
      <c r="L23" s="304"/>
      <c r="M23" s="301" t="s">
        <v>405</v>
      </c>
      <c r="N23" s="301"/>
      <c r="O23" s="301"/>
      <c r="P23" s="301"/>
      <c r="Q23" s="301"/>
      <c r="R23" s="301"/>
      <c r="S23" s="301"/>
      <c r="T23" s="301"/>
      <c r="U23" s="301"/>
      <c r="V23" s="301"/>
      <c r="W23" s="301"/>
      <c r="X23" s="301"/>
      <c r="Y23" s="301"/>
      <c r="Z23" s="301"/>
    </row>
    <row r="24" spans="1:28" ht="151.5" customHeight="1" x14ac:dyDescent="0.25">
      <c r="A24" s="120" t="s">
        <v>252</v>
      </c>
      <c r="B24" s="121" t="s">
        <v>281</v>
      </c>
      <c r="C24" s="120" t="s">
        <v>398</v>
      </c>
      <c r="D24" s="120" t="s">
        <v>253</v>
      </c>
      <c r="E24" s="120" t="s">
        <v>399</v>
      </c>
      <c r="F24" s="120" t="s">
        <v>401</v>
      </c>
      <c r="G24" s="120" t="s">
        <v>400</v>
      </c>
      <c r="H24" s="120" t="s">
        <v>254</v>
      </c>
      <c r="I24" s="120" t="s">
        <v>402</v>
      </c>
      <c r="J24" s="120" t="s">
        <v>286</v>
      </c>
      <c r="K24" s="121" t="s">
        <v>280</v>
      </c>
      <c r="L24" s="121" t="s">
        <v>255</v>
      </c>
      <c r="M24" s="122" t="s">
        <v>300</v>
      </c>
      <c r="N24" s="121" t="s">
        <v>556</v>
      </c>
      <c r="O24" s="120" t="s">
        <v>297</v>
      </c>
      <c r="P24" s="120" t="s">
        <v>298</v>
      </c>
      <c r="Q24" s="120" t="s">
        <v>296</v>
      </c>
      <c r="R24" s="120" t="s">
        <v>254</v>
      </c>
      <c r="S24" s="120" t="s">
        <v>295</v>
      </c>
      <c r="T24" s="120" t="s">
        <v>294</v>
      </c>
      <c r="U24" s="120" t="s">
        <v>397</v>
      </c>
      <c r="V24" s="120" t="s">
        <v>296</v>
      </c>
      <c r="W24" s="135" t="s">
        <v>279</v>
      </c>
      <c r="X24" s="135" t="s">
        <v>311</v>
      </c>
      <c r="Y24" s="135" t="s">
        <v>312</v>
      </c>
      <c r="Z24" s="137" t="s">
        <v>309</v>
      </c>
    </row>
    <row r="25" spans="1:28" ht="16.5" customHeight="1" x14ac:dyDescent="0.25">
      <c r="A25" s="120">
        <v>1</v>
      </c>
      <c r="B25" s="121">
        <v>2</v>
      </c>
      <c r="C25" s="120">
        <v>3</v>
      </c>
      <c r="D25" s="121">
        <v>4</v>
      </c>
      <c r="E25" s="120">
        <v>5</v>
      </c>
      <c r="F25" s="121">
        <v>6</v>
      </c>
      <c r="G25" s="120">
        <v>7</v>
      </c>
      <c r="H25" s="121">
        <v>8</v>
      </c>
      <c r="I25" s="120">
        <v>9</v>
      </c>
      <c r="J25" s="121">
        <v>10</v>
      </c>
      <c r="K25" s="195">
        <v>11</v>
      </c>
      <c r="L25" s="121">
        <v>12</v>
      </c>
      <c r="M25" s="195">
        <v>13</v>
      </c>
      <c r="N25" s="121">
        <v>14</v>
      </c>
      <c r="O25" s="195">
        <v>15</v>
      </c>
      <c r="P25" s="121">
        <v>16</v>
      </c>
      <c r="Q25" s="195">
        <v>17</v>
      </c>
      <c r="R25" s="121">
        <v>18</v>
      </c>
      <c r="S25" s="195">
        <v>19</v>
      </c>
      <c r="T25" s="121">
        <v>20</v>
      </c>
      <c r="U25" s="195">
        <v>21</v>
      </c>
      <c r="V25" s="121">
        <v>22</v>
      </c>
      <c r="W25" s="195">
        <v>23</v>
      </c>
      <c r="X25" s="121">
        <v>24</v>
      </c>
      <c r="Y25" s="195">
        <v>25</v>
      </c>
      <c r="Z25" s="121">
        <v>26</v>
      </c>
    </row>
    <row r="26" spans="1:28" ht="45.75" customHeight="1" x14ac:dyDescent="0.25">
      <c r="A26" s="113" t="s">
        <v>382</v>
      </c>
      <c r="B26" s="119"/>
      <c r="C26" s="115" t="s">
        <v>384</v>
      </c>
      <c r="D26" s="115" t="s">
        <v>385</v>
      </c>
      <c r="E26" s="115" t="s">
        <v>386</v>
      </c>
      <c r="F26" s="115" t="s">
        <v>291</v>
      </c>
      <c r="G26" s="115" t="s">
        <v>387</v>
      </c>
      <c r="H26" s="115" t="s">
        <v>254</v>
      </c>
      <c r="I26" s="115" t="s">
        <v>388</v>
      </c>
      <c r="J26" s="115" t="s">
        <v>389</v>
      </c>
      <c r="K26" s="112"/>
      <c r="L26" s="116" t="s">
        <v>277</v>
      </c>
      <c r="M26" s="118" t="s">
        <v>293</v>
      </c>
      <c r="N26" s="112"/>
      <c r="O26" s="112"/>
      <c r="P26" s="112"/>
      <c r="Q26" s="112"/>
      <c r="R26" s="112"/>
      <c r="S26" s="112"/>
      <c r="T26" s="112"/>
      <c r="U26" s="112"/>
      <c r="V26" s="112"/>
      <c r="W26" s="112"/>
      <c r="X26" s="112"/>
      <c r="Y26" s="112"/>
      <c r="Z26" s="114" t="s">
        <v>310</v>
      </c>
    </row>
    <row r="27" spans="1:28" x14ac:dyDescent="0.25">
      <c r="A27" s="112" t="s">
        <v>256</v>
      </c>
      <c r="B27" s="112" t="s">
        <v>282</v>
      </c>
      <c r="C27" s="112" t="s">
        <v>261</v>
      </c>
      <c r="D27" s="112" t="s">
        <v>262</v>
      </c>
      <c r="E27" s="112" t="s">
        <v>301</v>
      </c>
      <c r="F27" s="115" t="s">
        <v>257</v>
      </c>
      <c r="G27" s="115" t="s">
        <v>305</v>
      </c>
      <c r="H27" s="112" t="s">
        <v>254</v>
      </c>
      <c r="I27" s="115" t="s">
        <v>287</v>
      </c>
      <c r="J27" s="115" t="s">
        <v>269</v>
      </c>
      <c r="K27" s="116" t="s">
        <v>273</v>
      </c>
      <c r="L27" s="112"/>
      <c r="M27" s="116" t="s">
        <v>299</v>
      </c>
      <c r="N27" s="112"/>
      <c r="O27" s="112"/>
      <c r="P27" s="112"/>
      <c r="Q27" s="112"/>
      <c r="R27" s="112"/>
      <c r="S27" s="112"/>
      <c r="T27" s="112"/>
      <c r="U27" s="112"/>
      <c r="V27" s="112"/>
      <c r="W27" s="112"/>
      <c r="X27" s="112"/>
      <c r="Y27" s="112"/>
      <c r="Z27" s="112"/>
    </row>
    <row r="28" spans="1:28" x14ac:dyDescent="0.25">
      <c r="A28" s="112" t="s">
        <v>256</v>
      </c>
      <c r="B28" s="112" t="s">
        <v>283</v>
      </c>
      <c r="C28" s="112" t="s">
        <v>263</v>
      </c>
      <c r="D28" s="112" t="s">
        <v>264</v>
      </c>
      <c r="E28" s="112" t="s">
        <v>302</v>
      </c>
      <c r="F28" s="115" t="s">
        <v>258</v>
      </c>
      <c r="G28" s="115" t="s">
        <v>306</v>
      </c>
      <c r="H28" s="112" t="s">
        <v>254</v>
      </c>
      <c r="I28" s="115" t="s">
        <v>288</v>
      </c>
      <c r="J28" s="115" t="s">
        <v>270</v>
      </c>
      <c r="K28" s="116" t="s">
        <v>274</v>
      </c>
      <c r="L28" s="117"/>
      <c r="M28" s="116" t="s">
        <v>0</v>
      </c>
      <c r="N28" s="116"/>
      <c r="O28" s="116"/>
      <c r="P28" s="116"/>
      <c r="Q28" s="116"/>
      <c r="R28" s="116"/>
      <c r="S28" s="116"/>
      <c r="T28" s="116"/>
      <c r="U28" s="116"/>
      <c r="V28" s="116"/>
      <c r="W28" s="116"/>
      <c r="X28" s="116"/>
      <c r="Y28" s="116"/>
      <c r="Z28" s="116"/>
    </row>
    <row r="29" spans="1:28" x14ac:dyDescent="0.25">
      <c r="A29" s="112" t="s">
        <v>256</v>
      </c>
      <c r="B29" s="112" t="s">
        <v>284</v>
      </c>
      <c r="C29" s="112" t="s">
        <v>265</v>
      </c>
      <c r="D29" s="112" t="s">
        <v>266</v>
      </c>
      <c r="E29" s="112" t="s">
        <v>303</v>
      </c>
      <c r="F29" s="115" t="s">
        <v>259</v>
      </c>
      <c r="G29" s="115" t="s">
        <v>307</v>
      </c>
      <c r="H29" s="112" t="s">
        <v>254</v>
      </c>
      <c r="I29" s="115" t="s">
        <v>289</v>
      </c>
      <c r="J29" s="115" t="s">
        <v>271</v>
      </c>
      <c r="K29" s="116" t="s">
        <v>275</v>
      </c>
      <c r="L29" s="117"/>
      <c r="M29" s="112"/>
      <c r="N29" s="112"/>
      <c r="O29" s="112"/>
      <c r="P29" s="112"/>
      <c r="Q29" s="112"/>
      <c r="R29" s="112"/>
      <c r="S29" s="112"/>
      <c r="T29" s="112"/>
      <c r="U29" s="112"/>
      <c r="V29" s="112"/>
      <c r="W29" s="112"/>
      <c r="X29" s="112"/>
      <c r="Y29" s="112"/>
      <c r="Z29" s="112"/>
    </row>
    <row r="30" spans="1:28" x14ac:dyDescent="0.25">
      <c r="A30" s="112" t="s">
        <v>256</v>
      </c>
      <c r="B30" s="112" t="s">
        <v>285</v>
      </c>
      <c r="C30" s="112" t="s">
        <v>267</v>
      </c>
      <c r="D30" s="112" t="s">
        <v>268</v>
      </c>
      <c r="E30" s="112" t="s">
        <v>304</v>
      </c>
      <c r="F30" s="115" t="s">
        <v>260</v>
      </c>
      <c r="G30" s="115" t="s">
        <v>308</v>
      </c>
      <c r="H30" s="112" t="s">
        <v>254</v>
      </c>
      <c r="I30" s="115" t="s">
        <v>290</v>
      </c>
      <c r="J30" s="115" t="s">
        <v>272</v>
      </c>
      <c r="K30" s="116" t="s">
        <v>276</v>
      </c>
      <c r="L30" s="117"/>
      <c r="M30" s="112"/>
      <c r="N30" s="112"/>
      <c r="O30" s="112"/>
      <c r="P30" s="112"/>
      <c r="Q30" s="112"/>
      <c r="R30" s="112"/>
      <c r="S30" s="112"/>
      <c r="T30" s="112"/>
      <c r="U30" s="112"/>
      <c r="V30" s="112"/>
      <c r="W30" s="112"/>
      <c r="X30" s="112"/>
      <c r="Y30" s="112"/>
      <c r="Z30" s="112"/>
    </row>
    <row r="31" spans="1:28" x14ac:dyDescent="0.25">
      <c r="A31" s="112" t="s">
        <v>0</v>
      </c>
      <c r="B31" s="112" t="s">
        <v>0</v>
      </c>
      <c r="C31" s="112" t="s">
        <v>0</v>
      </c>
      <c r="D31" s="112" t="s">
        <v>0</v>
      </c>
      <c r="E31" s="112" t="s">
        <v>0</v>
      </c>
      <c r="F31" s="112" t="s">
        <v>0</v>
      </c>
      <c r="G31" s="112" t="s">
        <v>0</v>
      </c>
      <c r="H31" s="112" t="s">
        <v>0</v>
      </c>
      <c r="I31" s="112" t="s">
        <v>0</v>
      </c>
      <c r="J31" s="112" t="s">
        <v>0</v>
      </c>
      <c r="K31" s="112" t="s">
        <v>0</v>
      </c>
      <c r="L31" s="117"/>
      <c r="M31" s="112"/>
      <c r="N31" s="112"/>
      <c r="O31" s="112"/>
      <c r="P31" s="112"/>
      <c r="Q31" s="112"/>
      <c r="R31" s="112"/>
      <c r="S31" s="112"/>
      <c r="T31" s="112"/>
      <c r="U31" s="112"/>
      <c r="V31" s="112"/>
      <c r="W31" s="112"/>
      <c r="X31" s="112"/>
      <c r="Y31" s="112"/>
      <c r="Z31" s="112"/>
    </row>
    <row r="32" spans="1:28" ht="30" x14ac:dyDescent="0.25">
      <c r="A32" s="119" t="s">
        <v>383</v>
      </c>
      <c r="B32" s="119"/>
      <c r="C32" s="115" t="s">
        <v>390</v>
      </c>
      <c r="D32" s="115" t="s">
        <v>391</v>
      </c>
      <c r="E32" s="115" t="s">
        <v>392</v>
      </c>
      <c r="F32" s="115" t="s">
        <v>393</v>
      </c>
      <c r="G32" s="115" t="s">
        <v>394</v>
      </c>
      <c r="H32" s="115" t="s">
        <v>254</v>
      </c>
      <c r="I32" s="115" t="s">
        <v>395</v>
      </c>
      <c r="J32" s="115" t="s">
        <v>396</v>
      </c>
      <c r="K32" s="112"/>
      <c r="L32" s="112"/>
      <c r="M32" s="112"/>
      <c r="N32" s="112"/>
      <c r="O32" s="112"/>
      <c r="P32" s="112"/>
      <c r="Q32" s="112"/>
      <c r="R32" s="112"/>
      <c r="S32" s="112"/>
      <c r="T32" s="112"/>
      <c r="U32" s="112"/>
      <c r="V32" s="112"/>
      <c r="W32" s="112"/>
      <c r="X32" s="112"/>
      <c r="Y32" s="112"/>
      <c r="Z32" s="112"/>
    </row>
    <row r="33" spans="1:26" x14ac:dyDescent="0.25">
      <c r="A33" s="112" t="s">
        <v>0</v>
      </c>
      <c r="B33" s="112" t="s">
        <v>0</v>
      </c>
      <c r="C33" s="112" t="s">
        <v>0</v>
      </c>
      <c r="D33" s="112" t="s">
        <v>0</v>
      </c>
      <c r="E33" s="112" t="s">
        <v>0</v>
      </c>
      <c r="F33" s="112" t="s">
        <v>0</v>
      </c>
      <c r="G33" s="112" t="s">
        <v>0</v>
      </c>
      <c r="H33" s="112" t="s">
        <v>0</v>
      </c>
      <c r="I33" s="112" t="s">
        <v>0</v>
      </c>
      <c r="J33" s="112" t="s">
        <v>0</v>
      </c>
      <c r="K33" s="112" t="s">
        <v>0</v>
      </c>
      <c r="L33" s="112"/>
      <c r="M33" s="112"/>
      <c r="N33" s="112"/>
      <c r="O33" s="112"/>
      <c r="P33" s="112"/>
      <c r="Q33" s="112"/>
      <c r="R33" s="112"/>
      <c r="S33" s="112"/>
      <c r="T33" s="112"/>
      <c r="U33" s="112"/>
      <c r="V33" s="112"/>
      <c r="W33" s="112"/>
      <c r="X33" s="112"/>
      <c r="Y33" s="112"/>
      <c r="Z33" s="112"/>
    </row>
    <row r="37" spans="1:26" x14ac:dyDescent="0.25">
      <c r="A37" s="13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3" sqref="I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N_PK1500.03.01</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6" t="s">
        <v>522</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7" t="s">
        <v>87</v>
      </c>
      <c r="F19" s="308"/>
      <c r="G19" s="308"/>
      <c r="H19" s="308"/>
      <c r="I19" s="309"/>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85</v>
      </c>
      <c r="F20" s="45" t="s">
        <v>84</v>
      </c>
      <c r="G20" s="45" t="s">
        <v>83</v>
      </c>
      <c r="H20" s="45" t="s">
        <v>82</v>
      </c>
      <c r="I20" s="45" t="s">
        <v>81</v>
      </c>
      <c r="J20" s="45" t="s">
        <v>80</v>
      </c>
      <c r="K20" s="45" t="s">
        <v>5</v>
      </c>
      <c r="L20" s="52" t="s">
        <v>4</v>
      </c>
      <c r="M20" s="51" t="s">
        <v>250</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19" sqref="AX19"/>
    </sheetView>
  </sheetViews>
  <sheetFormatPr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379</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N_PK1500.03.01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69"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523</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69"/>
      <c r="AP19" s="169"/>
      <c r="AQ19" s="169"/>
      <c r="AR19" s="42"/>
    </row>
    <row r="20" spans="1:45" ht="18.75" x14ac:dyDescent="0.3">
      <c r="AO20" s="169"/>
      <c r="AP20" s="169"/>
      <c r="AQ20" s="169"/>
      <c r="AR20" s="15"/>
    </row>
    <row r="21" spans="1:45" ht="20.25" customHeight="1" x14ac:dyDescent="0.3">
      <c r="AO21" s="169"/>
      <c r="AP21" s="169"/>
      <c r="AQ21" s="169"/>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9"/>
      <c r="AN24" s="139"/>
      <c r="AO24" s="167"/>
      <c r="AP24" s="167"/>
      <c r="AQ24" s="167"/>
      <c r="AR24" s="167"/>
      <c r="AS24" s="145"/>
    </row>
    <row r="25" spans="1:45" ht="12.75" customHeight="1" x14ac:dyDescent="0.25">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40"/>
      <c r="AN25" s="376" t="s">
        <v>376</v>
      </c>
      <c r="AO25" s="376"/>
      <c r="AP25" s="376"/>
      <c r="AQ25" s="374"/>
      <c r="AR25" s="374"/>
      <c r="AS25" s="145"/>
    </row>
    <row r="26" spans="1:45" ht="17.25" customHeight="1" x14ac:dyDescent="0.25">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40"/>
      <c r="AN26" s="365" t="s">
        <v>374</v>
      </c>
      <c r="AO26" s="366"/>
      <c r="AP26" s="367"/>
      <c r="AQ26" s="357"/>
      <c r="AR26" s="358"/>
      <c r="AS26" s="145"/>
    </row>
    <row r="27" spans="1:45" ht="17.25" customHeight="1" x14ac:dyDescent="0.25">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40"/>
      <c r="AN27" s="365" t="s">
        <v>372</v>
      </c>
      <c r="AO27" s="366"/>
      <c r="AP27" s="367"/>
      <c r="AQ27" s="357"/>
      <c r="AR27" s="358"/>
      <c r="AS27" s="145"/>
    </row>
    <row r="28" spans="1:45" ht="27.75" customHeight="1" thickBot="1" x14ac:dyDescent="0.3">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40"/>
      <c r="AN28" s="371" t="s">
        <v>370</v>
      </c>
      <c r="AO28" s="372"/>
      <c r="AP28" s="373"/>
      <c r="AQ28" s="357"/>
      <c r="AR28" s="358"/>
      <c r="AS28" s="145"/>
    </row>
    <row r="29" spans="1:45" ht="17.25" customHeight="1" x14ac:dyDescent="0.25">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40"/>
      <c r="AN29" s="362"/>
      <c r="AO29" s="363"/>
      <c r="AP29" s="363"/>
      <c r="AQ29" s="357"/>
      <c r="AR29" s="364"/>
      <c r="AS29" s="145"/>
    </row>
    <row r="30" spans="1:45" ht="17.25" customHeight="1" x14ac:dyDescent="0.25">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40"/>
      <c r="AS30" s="145"/>
    </row>
    <row r="31" spans="1:45" ht="17.25" customHeight="1" x14ac:dyDescent="0.25">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40"/>
      <c r="AN31" s="140"/>
      <c r="AO31" s="166"/>
      <c r="AP31" s="166"/>
      <c r="AQ31" s="166"/>
      <c r="AR31" s="166"/>
      <c r="AS31" s="145"/>
    </row>
    <row r="32" spans="1:45" ht="17.25" customHeight="1" x14ac:dyDescent="0.25">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40"/>
      <c r="AN32" s="140"/>
      <c r="AO32" s="140"/>
      <c r="AP32" s="140"/>
      <c r="AQ32" s="140"/>
      <c r="AR32" s="140"/>
      <c r="AS32" s="145"/>
    </row>
    <row r="33" spans="1:45" ht="17.25" customHeight="1" x14ac:dyDescent="0.25">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40"/>
      <c r="AN33" s="140"/>
      <c r="AO33" s="140"/>
      <c r="AP33" s="140"/>
      <c r="AQ33" s="140"/>
      <c r="AR33" s="140"/>
      <c r="AS33" s="145"/>
    </row>
    <row r="34" spans="1:45" ht="17.25" customHeight="1" x14ac:dyDescent="0.25">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40"/>
      <c r="AN34" s="140"/>
      <c r="AO34" s="140"/>
      <c r="AP34" s="140"/>
      <c r="AQ34" s="140"/>
      <c r="AR34" s="140"/>
      <c r="AS34" s="145"/>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40"/>
      <c r="AN35" s="140"/>
      <c r="AO35" s="140"/>
      <c r="AP35" s="140"/>
      <c r="AQ35" s="140"/>
      <c r="AR35" s="140"/>
      <c r="AS35" s="145"/>
    </row>
    <row r="36" spans="1:45" ht="17.25" customHeight="1" thickBot="1" x14ac:dyDescent="0.3">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40"/>
      <c r="AN36" s="140"/>
      <c r="AO36" s="140"/>
      <c r="AP36" s="140"/>
      <c r="AQ36" s="140"/>
      <c r="AR36" s="140"/>
      <c r="AS36" s="145"/>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40"/>
      <c r="AN37" s="140"/>
      <c r="AO37" s="140"/>
      <c r="AP37" s="140"/>
      <c r="AQ37" s="140"/>
      <c r="AR37" s="140"/>
      <c r="AS37" s="145"/>
    </row>
    <row r="38" spans="1:45" ht="17.25" customHeight="1" x14ac:dyDescent="0.25">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40"/>
      <c r="AN38" s="140"/>
      <c r="AO38" s="140"/>
      <c r="AP38" s="140"/>
      <c r="AQ38" s="140"/>
      <c r="AR38" s="140"/>
      <c r="AS38" s="145"/>
    </row>
    <row r="39" spans="1:45" ht="17.25" customHeight="1" thickBot="1" x14ac:dyDescent="0.3">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40"/>
      <c r="AN39" s="140"/>
      <c r="AO39" s="140"/>
      <c r="AP39" s="140"/>
      <c r="AQ39" s="140"/>
      <c r="AR39" s="140"/>
      <c r="AS39" s="145"/>
    </row>
    <row r="40" spans="1:45" ht="17.25" customHeight="1" x14ac:dyDescent="0.25">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40"/>
      <c r="AN40" s="140"/>
      <c r="AO40" s="140"/>
      <c r="AP40" s="140"/>
      <c r="AQ40" s="140"/>
      <c r="AR40" s="140"/>
      <c r="AS40" s="145"/>
    </row>
    <row r="41" spans="1:45" ht="17.25" customHeight="1" x14ac:dyDescent="0.25">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40"/>
      <c r="AN41" s="140"/>
      <c r="AO41" s="140"/>
      <c r="AP41" s="140"/>
      <c r="AQ41" s="140"/>
      <c r="AR41" s="140"/>
      <c r="AS41" s="145"/>
    </row>
    <row r="42" spans="1:45" ht="17.25" customHeight="1" x14ac:dyDescent="0.25">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40"/>
      <c r="AN42" s="140"/>
      <c r="AO42" s="140"/>
      <c r="AP42" s="140"/>
      <c r="AQ42" s="140"/>
      <c r="AR42" s="140"/>
      <c r="AS42" s="145"/>
    </row>
    <row r="43" spans="1:45" ht="17.25" customHeight="1" x14ac:dyDescent="0.25">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40"/>
      <c r="AN43" s="140"/>
      <c r="AO43" s="140"/>
      <c r="AP43" s="140"/>
      <c r="AQ43" s="140"/>
      <c r="AR43" s="140"/>
      <c r="AS43" s="145"/>
    </row>
    <row r="44" spans="1:45" ht="17.25" customHeight="1" x14ac:dyDescent="0.25">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40"/>
      <c r="AN44" s="140"/>
      <c r="AO44" s="140"/>
      <c r="AP44" s="140"/>
      <c r="AQ44" s="140"/>
      <c r="AR44" s="140"/>
      <c r="AS44" s="145"/>
    </row>
    <row r="45" spans="1:45" ht="17.25" customHeight="1" x14ac:dyDescent="0.25">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40"/>
      <c r="AN45" s="140"/>
      <c r="AO45" s="140"/>
      <c r="AP45" s="140"/>
      <c r="AQ45" s="140"/>
      <c r="AR45" s="140"/>
      <c r="AS45" s="145"/>
    </row>
    <row r="46" spans="1:45" ht="17.25" customHeight="1" thickBot="1" x14ac:dyDescent="0.3">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40"/>
      <c r="AN46" s="140"/>
      <c r="AO46" s="140"/>
      <c r="AP46" s="140"/>
      <c r="AQ46" s="140"/>
      <c r="AR46" s="140"/>
      <c r="AS46" s="145"/>
    </row>
    <row r="47" spans="1:45" ht="24" customHeight="1" x14ac:dyDescent="0.25">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53" t="s">
        <v>335</v>
      </c>
      <c r="AP47" s="153" t="s">
        <v>334</v>
      </c>
      <c r="AQ47" s="145"/>
    </row>
    <row r="48" spans="1:45" ht="12" customHeight="1" x14ac:dyDescent="0.25">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7"/>
      <c r="AP48" s="157"/>
      <c r="AQ48" s="145"/>
    </row>
    <row r="49" spans="1:43" ht="12" customHeight="1" x14ac:dyDescent="0.25">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7"/>
      <c r="AP49" s="157"/>
      <c r="AQ49" s="145"/>
    </row>
    <row r="50" spans="1:43" ht="12" customHeight="1" thickBot="1" x14ac:dyDescent="0.3">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60"/>
      <c r="AP50" s="160"/>
      <c r="AQ50" s="145"/>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3"/>
      <c r="AN51" s="163"/>
      <c r="AO51" s="164"/>
      <c r="AP51" s="164"/>
      <c r="AQ51" s="162"/>
    </row>
    <row r="52" spans="1:43" ht="24" customHeight="1" x14ac:dyDescent="0.25">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53" t="s">
        <v>335</v>
      </c>
      <c r="AP52" s="153" t="s">
        <v>334</v>
      </c>
      <c r="AQ52" s="145"/>
    </row>
    <row r="53" spans="1:43" ht="11.25" customHeight="1" x14ac:dyDescent="0.25">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61"/>
      <c r="AP53" s="161"/>
      <c r="AQ53" s="145"/>
    </row>
    <row r="54" spans="1:43" ht="12" customHeight="1" x14ac:dyDescent="0.25">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7"/>
      <c r="AP54" s="157"/>
      <c r="AQ54" s="145"/>
    </row>
    <row r="55" spans="1:43" ht="12" customHeight="1" x14ac:dyDescent="0.25">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7"/>
      <c r="AP55" s="157"/>
      <c r="AQ55" s="145"/>
    </row>
    <row r="56" spans="1:43" ht="12" customHeight="1" thickBot="1" x14ac:dyDescent="0.3">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60"/>
      <c r="AP56" s="160"/>
      <c r="AQ56" s="145"/>
    </row>
    <row r="57" spans="1:43" ht="6" customHeight="1" thickBot="1" x14ac:dyDescent="0.3">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140"/>
      <c r="AN57" s="140"/>
      <c r="AO57" s="154"/>
      <c r="AP57" s="154"/>
      <c r="AQ57" s="139"/>
    </row>
    <row r="58" spans="1:43" ht="24" customHeight="1" x14ac:dyDescent="0.25">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53" t="s">
        <v>335</v>
      </c>
      <c r="AP58" s="153" t="s">
        <v>334</v>
      </c>
      <c r="AQ58" s="145"/>
    </row>
    <row r="59" spans="1:43" ht="12.75" customHeight="1" x14ac:dyDescent="0.25">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9"/>
      <c r="AP59" s="159"/>
      <c r="AQ59" s="151"/>
    </row>
    <row r="60" spans="1:43" ht="12" customHeight="1" x14ac:dyDescent="0.25">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7"/>
      <c r="AP60" s="157"/>
      <c r="AQ60" s="145"/>
    </row>
    <row r="61" spans="1:43" ht="12" customHeight="1" x14ac:dyDescent="0.25">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7"/>
      <c r="AP61" s="157"/>
      <c r="AQ61" s="145"/>
    </row>
    <row r="62" spans="1:43" ht="12" customHeight="1" x14ac:dyDescent="0.25">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7"/>
      <c r="AP62" s="157"/>
      <c r="AQ62" s="14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7"/>
      <c r="AP63" s="157"/>
      <c r="AQ63" s="145"/>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7"/>
      <c r="AP64" s="157"/>
      <c r="AQ64" s="145"/>
    </row>
    <row r="65" spans="1:43" ht="12" customHeight="1" x14ac:dyDescent="0.25">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7"/>
      <c r="AP65" s="157"/>
      <c r="AQ65" s="145"/>
    </row>
    <row r="66" spans="1:43" ht="27.75" customHeight="1" x14ac:dyDescent="0.25">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8"/>
      <c r="AP66" s="158"/>
      <c r="AQ66" s="151"/>
    </row>
    <row r="67" spans="1:43" ht="11.25" customHeight="1" x14ac:dyDescent="0.25">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7"/>
      <c r="AP67" s="157"/>
      <c r="AQ67" s="145"/>
    </row>
    <row r="68" spans="1:43" ht="25.5" customHeight="1" x14ac:dyDescent="0.25">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8"/>
      <c r="AP68" s="158"/>
      <c r="AQ68" s="151"/>
    </row>
    <row r="69" spans="1:43" ht="12" customHeight="1" x14ac:dyDescent="0.25">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7"/>
      <c r="AP69" s="157"/>
      <c r="AQ69" s="145"/>
    </row>
    <row r="70" spans="1:43" ht="12.75" customHeight="1" x14ac:dyDescent="0.25">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8"/>
      <c r="AP70" s="158"/>
      <c r="AQ70" s="151"/>
    </row>
    <row r="71" spans="1:43" ht="12" customHeight="1" x14ac:dyDescent="0.25">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7"/>
      <c r="AP71" s="157"/>
      <c r="AQ71" s="145"/>
    </row>
    <row r="72" spans="1:43" ht="12.75" customHeight="1" thickBot="1" x14ac:dyDescent="0.3">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6"/>
      <c r="AP72" s="156"/>
      <c r="AQ72" s="151"/>
    </row>
    <row r="73" spans="1:43" ht="7.5" customHeight="1" thickBot="1" x14ac:dyDescent="0.3">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140"/>
      <c r="AN73" s="140"/>
      <c r="AO73" s="154"/>
      <c r="AP73" s="154"/>
      <c r="AQ73" s="139"/>
    </row>
    <row r="74" spans="1:43" ht="25.5" customHeight="1" x14ac:dyDescent="0.25">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53" t="s">
        <v>335</v>
      </c>
      <c r="AP74" s="153" t="s">
        <v>334</v>
      </c>
      <c r="AQ74" s="145"/>
    </row>
    <row r="75" spans="1:43" ht="25.5" customHeight="1" x14ac:dyDescent="0.25">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9"/>
      <c r="AP75" s="149"/>
      <c r="AQ75" s="151"/>
    </row>
    <row r="76" spans="1:43" ht="12" customHeight="1" x14ac:dyDescent="0.25">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52"/>
      <c r="AP76" s="152"/>
      <c r="AQ76" s="145"/>
    </row>
    <row r="77" spans="1:43" ht="12" customHeight="1" x14ac:dyDescent="0.25">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52"/>
      <c r="AP77" s="152"/>
      <c r="AQ77" s="145"/>
    </row>
    <row r="78" spans="1:43" ht="12" customHeight="1" x14ac:dyDescent="0.25">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52"/>
      <c r="AP78" s="152"/>
      <c r="AQ78" s="145"/>
    </row>
    <row r="79" spans="1:43" ht="12" customHeight="1" x14ac:dyDescent="0.25">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52"/>
      <c r="AP79" s="152"/>
      <c r="AQ79" s="145"/>
    </row>
    <row r="80" spans="1:43" ht="12" customHeight="1" x14ac:dyDescent="0.25">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52"/>
      <c r="AP80" s="152"/>
      <c r="AQ80" s="145"/>
    </row>
    <row r="81" spans="1:45" ht="12.75" customHeight="1" x14ac:dyDescent="0.25">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52"/>
      <c r="AP81" s="152"/>
      <c r="AQ81" s="145"/>
    </row>
    <row r="82" spans="1:45" ht="12.75" customHeight="1" x14ac:dyDescent="0.25">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52"/>
      <c r="AP82" s="152"/>
      <c r="AQ82" s="145"/>
    </row>
    <row r="83" spans="1:45" ht="12" customHeight="1" x14ac:dyDescent="0.25">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9"/>
      <c r="AP83" s="149"/>
      <c r="AQ83" s="151"/>
    </row>
    <row r="84" spans="1:45" ht="12" customHeight="1" x14ac:dyDescent="0.25">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9"/>
      <c r="AP84" s="149"/>
      <c r="AQ84" s="151"/>
    </row>
    <row r="85" spans="1:45" ht="12" customHeight="1" x14ac:dyDescent="0.25">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52"/>
      <c r="AP85" s="152"/>
      <c r="AQ85" s="139"/>
    </row>
    <row r="86" spans="1:45" ht="27.75" customHeight="1" x14ac:dyDescent="0.25">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9"/>
      <c r="AP86" s="149"/>
      <c r="AQ86" s="151"/>
    </row>
    <row r="87" spans="1:45" x14ac:dyDescent="0.2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9"/>
      <c r="AP87" s="149"/>
      <c r="AQ87" s="151"/>
    </row>
    <row r="88" spans="1:45" ht="14.25" customHeight="1" x14ac:dyDescent="0.25">
      <c r="A88" s="314" t="s">
        <v>320</v>
      </c>
      <c r="B88" s="315"/>
      <c r="C88" s="315"/>
      <c r="D88" s="316"/>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317"/>
      <c r="AL88" s="318"/>
      <c r="AM88" s="319"/>
      <c r="AN88" s="320"/>
      <c r="AO88" s="149"/>
      <c r="AP88" s="149"/>
      <c r="AQ88" s="151"/>
    </row>
    <row r="89" spans="1:45" x14ac:dyDescent="0.25">
      <c r="A89" s="314" t="s">
        <v>319</v>
      </c>
      <c r="B89" s="315"/>
      <c r="C89" s="315"/>
      <c r="D89" s="316"/>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50"/>
      <c r="AK89" s="317"/>
      <c r="AL89" s="318"/>
      <c r="AM89" s="319"/>
      <c r="AN89" s="320"/>
      <c r="AO89" s="149"/>
      <c r="AP89" s="149"/>
      <c r="AQ89" s="139"/>
    </row>
    <row r="90" spans="1:45" ht="12" customHeight="1" thickBot="1" x14ac:dyDescent="0.3">
      <c r="A90" s="148" t="s">
        <v>318</v>
      </c>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310"/>
      <c r="AL90" s="311"/>
      <c r="AM90" s="312"/>
      <c r="AN90" s="313"/>
      <c r="AO90" s="146"/>
      <c r="AP90" s="146"/>
      <c r="AQ90" s="145"/>
    </row>
    <row r="91" spans="1:45" ht="3" customHeight="1"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41"/>
    </row>
    <row r="92" spans="1:45" ht="13.5" customHeight="1" x14ac:dyDescent="0.25">
      <c r="A92" s="140" t="s">
        <v>317</v>
      </c>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45"/>
      <c r="AR92" s="145"/>
      <c r="AS92" s="141"/>
    </row>
    <row r="93" spans="1:45" ht="13.5" customHeight="1" x14ac:dyDescent="0.25">
      <c r="A93" s="144" t="s">
        <v>316</v>
      </c>
      <c r="B93" s="142"/>
      <c r="C93" s="143"/>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1"/>
      <c r="AQ93" s="141"/>
      <c r="AR93" s="141"/>
      <c r="AS93" s="141"/>
    </row>
    <row r="94" spans="1:45" ht="11.25" customHeight="1" x14ac:dyDescent="0.25">
      <c r="A94" s="144" t="s">
        <v>315</v>
      </c>
      <c r="B94" s="142"/>
      <c r="C94" s="143"/>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1"/>
      <c r="AQ94" s="141"/>
      <c r="AR94" s="141"/>
      <c r="AS94" s="139"/>
    </row>
    <row r="95" spans="1:45" x14ac:dyDescent="0.25">
      <c r="A95" s="144" t="s">
        <v>314</v>
      </c>
      <c r="B95" s="142"/>
      <c r="C95" s="143"/>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1"/>
      <c r="AQ95" s="141"/>
      <c r="AR95" s="141"/>
      <c r="AS95" s="139"/>
    </row>
    <row r="96" spans="1:45" x14ac:dyDescent="0.25">
      <c r="A96" s="140" t="s">
        <v>313</v>
      </c>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G41" sqref="G4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N_PK1500.03.01</v>
      </c>
      <c r="B12" s="268"/>
      <c r="C12" s="268"/>
      <c r="D12" s="268"/>
      <c r="E12" s="268"/>
      <c r="F12" s="268"/>
      <c r="G12" s="268"/>
      <c r="H12" s="268"/>
      <c r="I12" s="268"/>
      <c r="J12" s="268"/>
      <c r="K12" s="268"/>
      <c r="L12" s="268"/>
    </row>
    <row r="13" spans="1:44" x14ac:dyDescent="0.25">
      <c r="A13" s="264" t="s">
        <v>8</v>
      </c>
      <c r="B13" s="264"/>
      <c r="C13" s="264"/>
      <c r="D13" s="264"/>
      <c r="E13" s="264"/>
      <c r="F13" s="264"/>
      <c r="G13" s="264"/>
      <c r="H13" s="264"/>
      <c r="I13" s="264"/>
      <c r="J13" s="264"/>
      <c r="K13" s="264"/>
      <c r="L13" s="264"/>
    </row>
    <row r="14" spans="1:44" ht="18.75" x14ac:dyDescent="0.25">
      <c r="A14" s="274"/>
      <c r="B14" s="274"/>
      <c r="C14" s="274"/>
      <c r="D14" s="274"/>
      <c r="E14" s="274"/>
      <c r="F14" s="274"/>
      <c r="G14" s="274"/>
      <c r="H14" s="274"/>
      <c r="I14" s="274"/>
      <c r="J14" s="274"/>
      <c r="K14" s="274"/>
      <c r="L14" s="274"/>
    </row>
    <row r="15" spans="1:44" x14ac:dyDescent="0.25">
      <c r="A15" s="268"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68"/>
      <c r="C15" s="268"/>
      <c r="D15" s="268"/>
      <c r="E15" s="268"/>
      <c r="F15" s="268"/>
      <c r="G15" s="268"/>
      <c r="H15" s="268"/>
      <c r="I15" s="268"/>
      <c r="J15" s="268"/>
      <c r="K15" s="268"/>
      <c r="L15" s="268"/>
    </row>
    <row r="16" spans="1:44" x14ac:dyDescent="0.25">
      <c r="A16" s="264" t="s">
        <v>7</v>
      </c>
      <c r="B16" s="264"/>
      <c r="C16" s="264"/>
      <c r="D16" s="264"/>
      <c r="E16" s="264"/>
      <c r="F16" s="264"/>
      <c r="G16" s="264"/>
      <c r="H16" s="264"/>
      <c r="I16" s="264"/>
      <c r="J16" s="264"/>
      <c r="K16" s="264"/>
      <c r="L16" s="264"/>
    </row>
    <row r="17" spans="1:12" ht="15.75" customHeight="1" x14ac:dyDescent="0.25">
      <c r="L17" s="110"/>
    </row>
    <row r="18" spans="1:12" x14ac:dyDescent="0.25">
      <c r="K18" s="109"/>
    </row>
    <row r="19" spans="1:12" ht="15.75" customHeight="1" x14ac:dyDescent="0.25">
      <c r="A19" s="387" t="s">
        <v>524</v>
      </c>
      <c r="B19" s="387"/>
      <c r="C19" s="387"/>
      <c r="D19" s="387"/>
      <c r="E19" s="387"/>
      <c r="F19" s="387"/>
      <c r="G19" s="387"/>
      <c r="H19" s="387"/>
      <c r="I19" s="387"/>
      <c r="J19" s="387"/>
      <c r="K19" s="387"/>
      <c r="L19" s="387"/>
    </row>
    <row r="20" spans="1:12" x14ac:dyDescent="0.25">
      <c r="A20" s="73"/>
      <c r="B20" s="73"/>
      <c r="C20" s="108"/>
      <c r="D20" s="108"/>
      <c r="E20" s="108"/>
      <c r="F20" s="108"/>
      <c r="G20" s="108"/>
      <c r="H20" s="108"/>
      <c r="I20" s="108"/>
      <c r="J20" s="108"/>
      <c r="K20" s="108"/>
      <c r="L20" s="108"/>
    </row>
    <row r="21" spans="1:12" ht="28.5" customHeight="1" x14ac:dyDescent="0.25">
      <c r="A21" s="377" t="s">
        <v>240</v>
      </c>
      <c r="B21" s="377" t="s">
        <v>239</v>
      </c>
      <c r="C21" s="383" t="s">
        <v>453</v>
      </c>
      <c r="D21" s="383"/>
      <c r="E21" s="383"/>
      <c r="F21" s="383"/>
      <c r="G21" s="383"/>
      <c r="H21" s="383"/>
      <c r="I21" s="378" t="s">
        <v>238</v>
      </c>
      <c r="J21" s="380" t="s">
        <v>455</v>
      </c>
      <c r="K21" s="377" t="s">
        <v>237</v>
      </c>
      <c r="L21" s="379" t="s">
        <v>454</v>
      </c>
    </row>
    <row r="22" spans="1:12" ht="58.5" customHeight="1" x14ac:dyDescent="0.25">
      <c r="A22" s="377"/>
      <c r="B22" s="377"/>
      <c r="C22" s="384" t="s">
        <v>3</v>
      </c>
      <c r="D22" s="384"/>
      <c r="E22" s="172"/>
      <c r="F22" s="173"/>
      <c r="G22" s="385" t="s">
        <v>2</v>
      </c>
      <c r="H22" s="386"/>
      <c r="I22" s="378"/>
      <c r="J22" s="381"/>
      <c r="K22" s="377"/>
      <c r="L22" s="379"/>
    </row>
    <row r="23" spans="1:12" ht="47.25" x14ac:dyDescent="0.25">
      <c r="A23" s="377"/>
      <c r="B23" s="377"/>
      <c r="C23" s="107" t="s">
        <v>236</v>
      </c>
      <c r="D23" s="107" t="s">
        <v>235</v>
      </c>
      <c r="E23" s="107" t="s">
        <v>236</v>
      </c>
      <c r="F23" s="107" t="s">
        <v>235</v>
      </c>
      <c r="G23" s="107" t="s">
        <v>236</v>
      </c>
      <c r="H23" s="107" t="s">
        <v>235</v>
      </c>
      <c r="I23" s="378"/>
      <c r="J23" s="382"/>
      <c r="K23" s="377"/>
      <c r="L23" s="379"/>
    </row>
    <row r="24" spans="1:12" x14ac:dyDescent="0.25">
      <c r="A24" s="82">
        <v>1</v>
      </c>
      <c r="B24" s="82">
        <v>2</v>
      </c>
      <c r="C24" s="107">
        <v>3</v>
      </c>
      <c r="D24" s="107">
        <v>4</v>
      </c>
      <c r="E24" s="107">
        <v>5</v>
      </c>
      <c r="F24" s="107">
        <v>6</v>
      </c>
      <c r="G24" s="107">
        <v>7</v>
      </c>
      <c r="H24" s="107">
        <v>8</v>
      </c>
      <c r="I24" s="107">
        <v>9</v>
      </c>
      <c r="J24" s="107">
        <v>10</v>
      </c>
      <c r="K24" s="107">
        <v>11</v>
      </c>
      <c r="L24" s="107">
        <v>12</v>
      </c>
    </row>
    <row r="25" spans="1:12" ht="31.5" x14ac:dyDescent="0.25">
      <c r="A25" s="99">
        <v>1</v>
      </c>
      <c r="B25" s="100" t="s">
        <v>234</v>
      </c>
      <c r="C25" s="100"/>
      <c r="D25" s="105"/>
      <c r="E25" s="105"/>
      <c r="F25" s="105"/>
      <c r="G25" s="105"/>
      <c r="H25" s="105"/>
      <c r="I25" s="105"/>
      <c r="J25" s="105"/>
      <c r="K25" s="96"/>
      <c r="L25" s="119"/>
    </row>
    <row r="26" spans="1:12" ht="21.75" customHeight="1" x14ac:dyDescent="0.25">
      <c r="A26" s="99" t="s">
        <v>233</v>
      </c>
      <c r="B26" s="106" t="s">
        <v>460</v>
      </c>
      <c r="C26" s="97" t="s">
        <v>571</v>
      </c>
      <c r="D26" s="203" t="s">
        <v>571</v>
      </c>
      <c r="E26" s="105"/>
      <c r="F26" s="105"/>
      <c r="G26" s="105" t="s">
        <v>574</v>
      </c>
      <c r="H26" s="105"/>
      <c r="I26" s="105"/>
      <c r="J26" s="105"/>
      <c r="K26" s="96"/>
      <c r="L26" s="96"/>
    </row>
    <row r="27" spans="1:12" s="76" customFormat="1" ht="39" customHeight="1" x14ac:dyDescent="0.25">
      <c r="A27" s="99" t="s">
        <v>232</v>
      </c>
      <c r="B27" s="106" t="s">
        <v>462</v>
      </c>
      <c r="C27" s="97" t="s">
        <v>571</v>
      </c>
      <c r="D27" s="203" t="s">
        <v>571</v>
      </c>
      <c r="E27" s="105"/>
      <c r="F27" s="105"/>
      <c r="G27" s="105" t="s">
        <v>574</v>
      </c>
      <c r="H27" s="105"/>
      <c r="I27" s="105"/>
      <c r="J27" s="105"/>
      <c r="K27" s="96"/>
      <c r="L27" s="96"/>
    </row>
    <row r="28" spans="1:12" s="76" customFormat="1" ht="70.5" customHeight="1" x14ac:dyDescent="0.25">
      <c r="A28" s="99" t="s">
        <v>461</v>
      </c>
      <c r="B28" s="106" t="s">
        <v>466</v>
      </c>
      <c r="C28" s="97" t="s">
        <v>571</v>
      </c>
      <c r="D28" s="203" t="s">
        <v>571</v>
      </c>
      <c r="E28" s="105"/>
      <c r="F28" s="105"/>
      <c r="G28" s="105" t="s">
        <v>574</v>
      </c>
      <c r="H28" s="105"/>
      <c r="I28" s="105"/>
      <c r="J28" s="105"/>
      <c r="K28" s="96"/>
      <c r="L28" s="96"/>
    </row>
    <row r="29" spans="1:12" s="76" customFormat="1" ht="54" customHeight="1" x14ac:dyDescent="0.25">
      <c r="A29" s="99" t="s">
        <v>231</v>
      </c>
      <c r="B29" s="106" t="s">
        <v>465</v>
      </c>
      <c r="C29" s="97" t="s">
        <v>571</v>
      </c>
      <c r="D29" s="203" t="s">
        <v>571</v>
      </c>
      <c r="E29" s="105"/>
      <c r="F29" s="105"/>
      <c r="G29" s="105" t="s">
        <v>574</v>
      </c>
      <c r="H29" s="105"/>
      <c r="I29" s="105"/>
      <c r="J29" s="105"/>
      <c r="K29" s="96"/>
      <c r="L29" s="96"/>
    </row>
    <row r="30" spans="1:12" s="76" customFormat="1" ht="42" customHeight="1" x14ac:dyDescent="0.25">
      <c r="A30" s="99" t="s">
        <v>230</v>
      </c>
      <c r="B30" s="106" t="s">
        <v>467</v>
      </c>
      <c r="C30" s="97" t="s">
        <v>571</v>
      </c>
      <c r="D30" s="203" t="s">
        <v>571</v>
      </c>
      <c r="E30" s="105"/>
      <c r="F30" s="105"/>
      <c r="G30" s="105" t="s">
        <v>574</v>
      </c>
      <c r="H30" s="105"/>
      <c r="I30" s="105"/>
      <c r="J30" s="105"/>
      <c r="K30" s="96"/>
      <c r="L30" s="96"/>
    </row>
    <row r="31" spans="1:12" s="76" customFormat="1" ht="37.5" customHeight="1" x14ac:dyDescent="0.25">
      <c r="A31" s="99" t="s">
        <v>229</v>
      </c>
      <c r="B31" s="98" t="s">
        <v>463</v>
      </c>
      <c r="C31" s="97" t="s">
        <v>571</v>
      </c>
      <c r="D31" s="203" t="s">
        <v>571</v>
      </c>
      <c r="E31" s="105"/>
      <c r="F31" s="105"/>
      <c r="G31" s="105" t="s">
        <v>574</v>
      </c>
      <c r="H31" s="105"/>
      <c r="I31" s="105"/>
      <c r="J31" s="105"/>
      <c r="K31" s="96"/>
      <c r="L31" s="96"/>
    </row>
    <row r="32" spans="1:12" s="76" customFormat="1" ht="31.5" x14ac:dyDescent="0.25">
      <c r="A32" s="99" t="s">
        <v>227</v>
      </c>
      <c r="B32" s="98" t="s">
        <v>468</v>
      </c>
      <c r="C32" s="97" t="s">
        <v>571</v>
      </c>
      <c r="D32" s="203" t="s">
        <v>571</v>
      </c>
      <c r="E32" s="105"/>
      <c r="F32" s="105"/>
      <c r="G32" s="105" t="s">
        <v>574</v>
      </c>
      <c r="H32" s="105"/>
      <c r="I32" s="105"/>
      <c r="J32" s="105"/>
      <c r="K32" s="96"/>
      <c r="L32" s="96"/>
    </row>
    <row r="33" spans="1:12" s="76" customFormat="1" ht="37.5" customHeight="1" x14ac:dyDescent="0.25">
      <c r="A33" s="99" t="s">
        <v>479</v>
      </c>
      <c r="B33" s="98" t="s">
        <v>403</v>
      </c>
      <c r="C33" s="97" t="s">
        <v>571</v>
      </c>
      <c r="D33" s="203" t="s">
        <v>571</v>
      </c>
      <c r="E33" s="105"/>
      <c r="F33" s="105"/>
      <c r="G33" s="105" t="s">
        <v>574</v>
      </c>
      <c r="H33" s="105"/>
      <c r="I33" s="105"/>
      <c r="J33" s="105"/>
      <c r="K33" s="96"/>
      <c r="L33" s="96"/>
    </row>
    <row r="34" spans="1:12" s="76" customFormat="1" ht="47.25" customHeight="1" x14ac:dyDescent="0.25">
      <c r="A34" s="99" t="s">
        <v>480</v>
      </c>
      <c r="B34" s="98" t="s">
        <v>472</v>
      </c>
      <c r="C34" s="97" t="s">
        <v>571</v>
      </c>
      <c r="D34" s="203" t="s">
        <v>571</v>
      </c>
      <c r="E34" s="104"/>
      <c r="F34" s="104"/>
      <c r="G34" s="105" t="s">
        <v>574</v>
      </c>
      <c r="H34" s="104"/>
      <c r="I34" s="104"/>
      <c r="J34" s="104"/>
      <c r="K34" s="104"/>
      <c r="L34" s="96"/>
    </row>
    <row r="35" spans="1:12" s="76" customFormat="1" ht="49.5" customHeight="1" x14ac:dyDescent="0.25">
      <c r="A35" s="99" t="s">
        <v>481</v>
      </c>
      <c r="B35" s="98" t="s">
        <v>228</v>
      </c>
      <c r="C35" s="97" t="s">
        <v>571</v>
      </c>
      <c r="D35" s="203" t="s">
        <v>571</v>
      </c>
      <c r="E35" s="104"/>
      <c r="F35" s="104"/>
      <c r="G35" s="105" t="s">
        <v>574</v>
      </c>
      <c r="H35" s="104"/>
      <c r="I35" s="104"/>
      <c r="J35" s="104"/>
      <c r="K35" s="104"/>
      <c r="L35" s="96"/>
    </row>
    <row r="36" spans="1:12" ht="37.5" customHeight="1" x14ac:dyDescent="0.25">
      <c r="A36" s="99" t="s">
        <v>482</v>
      </c>
      <c r="B36" s="98" t="s">
        <v>464</v>
      </c>
      <c r="C36" s="97" t="s">
        <v>571</v>
      </c>
      <c r="D36" s="203" t="s">
        <v>571</v>
      </c>
      <c r="E36" s="103"/>
      <c r="F36" s="102"/>
      <c r="G36" s="105" t="s">
        <v>574</v>
      </c>
      <c r="H36" s="102"/>
      <c r="I36" s="101"/>
      <c r="J36" s="101"/>
      <c r="K36" s="96"/>
      <c r="L36" s="96"/>
    </row>
    <row r="37" spans="1:12" x14ac:dyDescent="0.25">
      <c r="A37" s="99" t="s">
        <v>483</v>
      </c>
      <c r="B37" s="98" t="s">
        <v>226</v>
      </c>
      <c r="C37" s="97" t="s">
        <v>571</v>
      </c>
      <c r="D37" s="203" t="s">
        <v>571</v>
      </c>
      <c r="E37" s="103"/>
      <c r="F37" s="102"/>
      <c r="G37" s="105" t="s">
        <v>574</v>
      </c>
      <c r="H37" s="102"/>
      <c r="I37" s="101"/>
      <c r="J37" s="101"/>
      <c r="K37" s="96"/>
      <c r="L37" s="96"/>
    </row>
    <row r="38" spans="1:12" x14ac:dyDescent="0.25">
      <c r="A38" s="99" t="s">
        <v>484</v>
      </c>
      <c r="B38" s="100" t="s">
        <v>225</v>
      </c>
      <c r="C38" s="97"/>
      <c r="D38" s="204"/>
      <c r="E38" s="96"/>
      <c r="F38" s="96"/>
      <c r="G38" s="105"/>
      <c r="H38" s="96"/>
      <c r="I38" s="96"/>
      <c r="J38" s="96"/>
      <c r="K38" s="96"/>
      <c r="L38" s="96"/>
    </row>
    <row r="39" spans="1:12" ht="63" x14ac:dyDescent="0.25">
      <c r="A39" s="99">
        <v>2</v>
      </c>
      <c r="B39" s="98" t="s">
        <v>469</v>
      </c>
      <c r="C39" s="97" t="s">
        <v>571</v>
      </c>
      <c r="D39" s="203" t="s">
        <v>571</v>
      </c>
      <c r="E39" s="96"/>
      <c r="F39" s="96"/>
      <c r="G39" s="105" t="s">
        <v>574</v>
      </c>
      <c r="H39" s="96"/>
      <c r="I39" s="96"/>
      <c r="J39" s="96"/>
      <c r="K39" s="96"/>
      <c r="L39" s="96"/>
    </row>
    <row r="40" spans="1:12" ht="33.75" customHeight="1" x14ac:dyDescent="0.25">
      <c r="A40" s="99" t="s">
        <v>224</v>
      </c>
      <c r="B40" s="98" t="s">
        <v>471</v>
      </c>
      <c r="C40" s="97" t="s">
        <v>571</v>
      </c>
      <c r="D40" s="203" t="s">
        <v>571</v>
      </c>
      <c r="E40" s="96"/>
      <c r="F40" s="96"/>
      <c r="G40" s="105" t="s">
        <v>574</v>
      </c>
      <c r="H40" s="96"/>
      <c r="I40" s="96"/>
      <c r="J40" s="96"/>
      <c r="K40" s="96"/>
      <c r="L40" s="96"/>
    </row>
    <row r="41" spans="1:12" ht="63" customHeight="1" x14ac:dyDescent="0.25">
      <c r="A41" s="99" t="s">
        <v>223</v>
      </c>
      <c r="B41" s="100" t="s">
        <v>555</v>
      </c>
      <c r="C41" s="97"/>
      <c r="D41" s="96"/>
      <c r="E41" s="96"/>
      <c r="F41" s="96"/>
      <c r="G41" s="105"/>
      <c r="H41" s="96"/>
      <c r="I41" s="96"/>
      <c r="J41" s="96"/>
      <c r="K41" s="96"/>
      <c r="L41" s="96"/>
    </row>
    <row r="42" spans="1:12" ht="58.5" customHeight="1" x14ac:dyDescent="0.25">
      <c r="A42" s="99">
        <v>3</v>
      </c>
      <c r="B42" s="98" t="s">
        <v>470</v>
      </c>
      <c r="C42" s="97" t="s">
        <v>571</v>
      </c>
      <c r="D42" s="203" t="s">
        <v>571</v>
      </c>
      <c r="E42" s="96"/>
      <c r="F42" s="96"/>
      <c r="G42" s="105" t="s">
        <v>574</v>
      </c>
      <c r="H42" s="96"/>
      <c r="I42" s="96"/>
      <c r="J42" s="96"/>
      <c r="K42" s="96"/>
      <c r="L42" s="96"/>
    </row>
    <row r="43" spans="1:12" ht="34.5" customHeight="1" x14ac:dyDescent="0.25">
      <c r="A43" s="99" t="s">
        <v>222</v>
      </c>
      <c r="B43" s="98" t="s">
        <v>220</v>
      </c>
      <c r="C43" s="97" t="s">
        <v>571</v>
      </c>
      <c r="D43" s="203" t="s">
        <v>571</v>
      </c>
      <c r="E43" s="96"/>
      <c r="F43" s="96"/>
      <c r="G43" s="105" t="s">
        <v>574</v>
      </c>
      <c r="H43" s="96"/>
      <c r="I43" s="96"/>
      <c r="J43" s="96"/>
      <c r="K43" s="96"/>
      <c r="L43" s="96"/>
    </row>
    <row r="44" spans="1:12" ht="24.75" customHeight="1" x14ac:dyDescent="0.25">
      <c r="A44" s="99" t="s">
        <v>221</v>
      </c>
      <c r="B44" s="98" t="s">
        <v>218</v>
      </c>
      <c r="C44" s="97" t="s">
        <v>571</v>
      </c>
      <c r="D44" s="203" t="s">
        <v>571</v>
      </c>
      <c r="E44" s="96"/>
      <c r="F44" s="96"/>
      <c r="G44" s="105" t="s">
        <v>574</v>
      </c>
      <c r="H44" s="96"/>
      <c r="I44" s="96"/>
      <c r="J44" s="96"/>
      <c r="K44" s="96"/>
      <c r="L44" s="96"/>
    </row>
    <row r="45" spans="1:12" ht="90.75" customHeight="1" x14ac:dyDescent="0.25">
      <c r="A45" s="99" t="s">
        <v>219</v>
      </c>
      <c r="B45" s="98" t="s">
        <v>475</v>
      </c>
      <c r="C45" s="97" t="s">
        <v>571</v>
      </c>
      <c r="D45" s="203" t="s">
        <v>571</v>
      </c>
      <c r="E45" s="96"/>
      <c r="F45" s="96"/>
      <c r="G45" s="105" t="s">
        <v>574</v>
      </c>
      <c r="H45" s="96"/>
      <c r="I45" s="96"/>
      <c r="J45" s="96"/>
      <c r="K45" s="96"/>
      <c r="L45" s="96"/>
    </row>
    <row r="46" spans="1:12" ht="167.25" customHeight="1" x14ac:dyDescent="0.25">
      <c r="A46" s="99" t="s">
        <v>217</v>
      </c>
      <c r="B46" s="98" t="s">
        <v>473</v>
      </c>
      <c r="C46" s="97" t="s">
        <v>571</v>
      </c>
      <c r="D46" s="203" t="s">
        <v>571</v>
      </c>
      <c r="E46" s="96"/>
      <c r="F46" s="96"/>
      <c r="G46" s="105" t="s">
        <v>574</v>
      </c>
      <c r="H46" s="96"/>
      <c r="I46" s="96"/>
      <c r="J46" s="96"/>
      <c r="K46" s="96"/>
      <c r="L46" s="96"/>
    </row>
    <row r="47" spans="1:12" ht="30.75" customHeight="1" x14ac:dyDescent="0.25">
      <c r="A47" s="99" t="s">
        <v>215</v>
      </c>
      <c r="B47" s="98" t="s">
        <v>216</v>
      </c>
      <c r="C47" s="97" t="s">
        <v>571</v>
      </c>
      <c r="D47" s="203" t="s">
        <v>571</v>
      </c>
      <c r="E47" s="96"/>
      <c r="F47" s="96"/>
      <c r="G47" s="105" t="s">
        <v>574</v>
      </c>
      <c r="H47" s="96"/>
      <c r="I47" s="96"/>
      <c r="J47" s="96"/>
      <c r="K47" s="96"/>
      <c r="L47" s="96"/>
    </row>
    <row r="48" spans="1:12" ht="37.5" customHeight="1" x14ac:dyDescent="0.25">
      <c r="A48" s="99" t="s">
        <v>485</v>
      </c>
      <c r="B48" s="100" t="s">
        <v>214</v>
      </c>
      <c r="C48" s="97"/>
      <c r="D48" s="203"/>
      <c r="E48" s="96"/>
      <c r="F48" s="96"/>
      <c r="G48" s="105"/>
      <c r="H48" s="96"/>
      <c r="I48" s="96"/>
      <c r="J48" s="96"/>
      <c r="K48" s="96"/>
      <c r="L48" s="96"/>
    </row>
    <row r="49" spans="1:12" ht="35.25" customHeight="1" x14ac:dyDescent="0.25">
      <c r="A49" s="99">
        <v>4</v>
      </c>
      <c r="B49" s="98" t="s">
        <v>212</v>
      </c>
      <c r="C49" s="97" t="s">
        <v>571</v>
      </c>
      <c r="D49" s="203" t="s">
        <v>571</v>
      </c>
      <c r="E49" s="96"/>
      <c r="F49" s="96"/>
      <c r="G49" s="105" t="s">
        <v>574</v>
      </c>
      <c r="H49" s="96"/>
      <c r="I49" s="96"/>
      <c r="J49" s="96"/>
      <c r="K49" s="96"/>
      <c r="L49" s="96"/>
    </row>
    <row r="50" spans="1:12" ht="86.25" customHeight="1" x14ac:dyDescent="0.25">
      <c r="A50" s="99" t="s">
        <v>213</v>
      </c>
      <c r="B50" s="98" t="s">
        <v>474</v>
      </c>
      <c r="C50" s="97" t="s">
        <v>571</v>
      </c>
      <c r="D50" s="203" t="s">
        <v>571</v>
      </c>
      <c r="E50" s="96"/>
      <c r="F50" s="96"/>
      <c r="G50" s="105" t="s">
        <v>574</v>
      </c>
      <c r="H50" s="96"/>
      <c r="I50" s="96"/>
      <c r="J50" s="96"/>
      <c r="K50" s="96"/>
      <c r="L50" s="96"/>
    </row>
    <row r="51" spans="1:12" ht="77.25" customHeight="1" x14ac:dyDescent="0.25">
      <c r="A51" s="99" t="s">
        <v>211</v>
      </c>
      <c r="B51" s="98" t="s">
        <v>476</v>
      </c>
      <c r="C51" s="97" t="s">
        <v>571</v>
      </c>
      <c r="D51" s="203" t="s">
        <v>571</v>
      </c>
      <c r="E51" s="96"/>
      <c r="F51" s="96"/>
      <c r="G51" s="105" t="s">
        <v>574</v>
      </c>
      <c r="H51" s="96"/>
      <c r="I51" s="96"/>
      <c r="J51" s="96"/>
      <c r="K51" s="96"/>
      <c r="L51" s="96"/>
    </row>
    <row r="52" spans="1:12" ht="71.25" customHeight="1" x14ac:dyDescent="0.25">
      <c r="A52" s="99" t="s">
        <v>209</v>
      </c>
      <c r="B52" s="98" t="s">
        <v>210</v>
      </c>
      <c r="C52" s="97" t="s">
        <v>571</v>
      </c>
      <c r="D52" s="203" t="s">
        <v>571</v>
      </c>
      <c r="E52" s="96"/>
      <c r="F52" s="96"/>
      <c r="G52" s="105" t="s">
        <v>574</v>
      </c>
      <c r="H52" s="96"/>
      <c r="I52" s="96"/>
      <c r="J52" s="96"/>
      <c r="K52" s="96"/>
      <c r="L52" s="96"/>
    </row>
    <row r="53" spans="1:12" ht="48" customHeight="1" x14ac:dyDescent="0.25">
      <c r="A53" s="99" t="s">
        <v>207</v>
      </c>
      <c r="B53" s="176" t="s">
        <v>477</v>
      </c>
      <c r="C53" s="97" t="s">
        <v>571</v>
      </c>
      <c r="D53" s="203" t="s">
        <v>571</v>
      </c>
      <c r="E53" s="96"/>
      <c r="F53" s="96"/>
      <c r="G53" s="202">
        <v>45992</v>
      </c>
      <c r="H53" s="207">
        <v>46021</v>
      </c>
      <c r="I53" s="96"/>
      <c r="J53" s="96"/>
      <c r="K53" s="96"/>
      <c r="L53" s="96"/>
    </row>
    <row r="54" spans="1:12" ht="46.5" customHeight="1" x14ac:dyDescent="0.25">
      <c r="A54" s="99" t="s">
        <v>478</v>
      </c>
      <c r="B54" s="98" t="s">
        <v>208</v>
      </c>
      <c r="C54" s="97" t="s">
        <v>571</v>
      </c>
      <c r="D54" s="203" t="s">
        <v>571</v>
      </c>
      <c r="E54" s="96"/>
      <c r="F54" s="96"/>
      <c r="G54" s="105" t="s">
        <v>574</v>
      </c>
      <c r="H54" s="96"/>
      <c r="I54" s="96"/>
      <c r="J54" s="96"/>
      <c r="K54" s="96"/>
      <c r="L54"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6" zoomScale="60" zoomScaleNormal="70" workbookViewId="0">
      <selection activeCell="N22" sqref="N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row>
    <row r="5" spans="1:21" ht="18.75" x14ac:dyDescent="0.3">
      <c r="A5" s="69"/>
      <c r="B5" s="69"/>
      <c r="C5" s="69"/>
      <c r="D5" s="69"/>
      <c r="E5" s="69"/>
      <c r="F5" s="69"/>
      <c r="L5" s="69"/>
      <c r="M5" s="69"/>
      <c r="U5" s="15"/>
    </row>
    <row r="6" spans="1:21" ht="18.75" x14ac:dyDescent="0.25">
      <c r="A6" s="267" t="s">
        <v>10</v>
      </c>
      <c r="B6" s="267"/>
      <c r="C6" s="267"/>
      <c r="D6" s="267"/>
      <c r="E6" s="267"/>
      <c r="F6" s="267"/>
      <c r="G6" s="267"/>
      <c r="H6" s="267"/>
      <c r="I6" s="267"/>
      <c r="J6" s="267"/>
      <c r="K6" s="267"/>
      <c r="L6" s="267"/>
      <c r="M6" s="267"/>
      <c r="N6" s="267"/>
      <c r="O6" s="267"/>
      <c r="P6" s="267"/>
      <c r="Q6" s="267"/>
      <c r="R6" s="267"/>
      <c r="S6" s="267"/>
      <c r="T6" s="267"/>
      <c r="U6" s="267"/>
    </row>
    <row r="7" spans="1:21" ht="18.75" x14ac:dyDescent="0.25">
      <c r="A7" s="13"/>
      <c r="B7" s="13"/>
      <c r="C7" s="13"/>
      <c r="D7" s="13"/>
      <c r="E7" s="13"/>
      <c r="F7" s="13"/>
      <c r="G7" s="13"/>
      <c r="H7" s="13"/>
      <c r="I7" s="13"/>
      <c r="J7" s="95"/>
      <c r="K7" s="95"/>
      <c r="L7" s="95"/>
      <c r="M7" s="95"/>
      <c r="N7" s="95"/>
      <c r="O7" s="95"/>
      <c r="P7" s="95"/>
      <c r="Q7" s="95"/>
      <c r="R7" s="95"/>
      <c r="S7" s="95"/>
      <c r="T7" s="95"/>
      <c r="U7" s="95"/>
    </row>
    <row r="8" spans="1:21"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row>
    <row r="9" spans="1:21"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row>
    <row r="10" spans="1:21" ht="18.75" x14ac:dyDescent="0.25">
      <c r="A10" s="13"/>
      <c r="B10" s="13"/>
      <c r="C10" s="13"/>
      <c r="D10" s="13"/>
      <c r="E10" s="13"/>
      <c r="F10" s="13"/>
      <c r="G10" s="13"/>
      <c r="H10" s="13"/>
      <c r="I10" s="13"/>
      <c r="J10" s="95"/>
      <c r="K10" s="95"/>
      <c r="L10" s="95"/>
      <c r="M10" s="95"/>
      <c r="N10" s="95"/>
      <c r="O10" s="95"/>
      <c r="P10" s="95"/>
      <c r="Q10" s="95"/>
      <c r="R10" s="95"/>
      <c r="S10" s="95"/>
      <c r="T10" s="95"/>
      <c r="U10" s="95"/>
    </row>
    <row r="11" spans="1:21" x14ac:dyDescent="0.25">
      <c r="A11" s="268" t="str">
        <f>'1. паспорт местоположение'!A12:C12</f>
        <v>N_PK1500.03.01</v>
      </c>
      <c r="B11" s="268"/>
      <c r="C11" s="268"/>
      <c r="D11" s="268"/>
      <c r="E11" s="268"/>
      <c r="F11" s="268"/>
      <c r="G11" s="268"/>
      <c r="H11" s="268"/>
      <c r="I11" s="268"/>
      <c r="J11" s="268"/>
      <c r="K11" s="268"/>
      <c r="L11" s="268"/>
      <c r="M11" s="268"/>
      <c r="N11" s="268"/>
      <c r="O11" s="268"/>
      <c r="P11" s="268"/>
      <c r="Q11" s="268"/>
      <c r="R11" s="268"/>
      <c r="S11" s="268"/>
      <c r="T11" s="268"/>
      <c r="U11" s="268"/>
    </row>
    <row r="12" spans="1:21"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1"/>
      <c r="B13" s="11"/>
      <c r="C13" s="11"/>
      <c r="D13" s="11"/>
      <c r="E13" s="11"/>
      <c r="F13" s="11"/>
      <c r="G13" s="11"/>
      <c r="H13" s="11"/>
      <c r="I13" s="11"/>
      <c r="J13" s="94"/>
      <c r="K13" s="94"/>
      <c r="L13" s="94"/>
      <c r="M13" s="94"/>
      <c r="N13" s="94"/>
      <c r="O13" s="94"/>
      <c r="P13" s="94"/>
      <c r="Q13" s="94"/>
      <c r="R13" s="94"/>
      <c r="S13" s="94"/>
      <c r="T13" s="94"/>
      <c r="U13" s="94"/>
    </row>
    <row r="14" spans="1:21" x14ac:dyDescent="0.25">
      <c r="A14" s="268"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68"/>
      <c r="C14" s="268"/>
      <c r="D14" s="268"/>
      <c r="E14" s="268"/>
      <c r="F14" s="268"/>
      <c r="G14" s="268"/>
      <c r="H14" s="268"/>
      <c r="I14" s="268"/>
      <c r="J14" s="268"/>
      <c r="K14" s="268"/>
      <c r="L14" s="268"/>
      <c r="M14" s="268"/>
      <c r="N14" s="268"/>
      <c r="O14" s="268"/>
      <c r="P14" s="268"/>
      <c r="Q14" s="268"/>
      <c r="R14" s="268"/>
      <c r="S14" s="268"/>
      <c r="T14" s="268"/>
      <c r="U14" s="268"/>
    </row>
    <row r="15" spans="1:21"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24" x14ac:dyDescent="0.25">
      <c r="A17" s="69"/>
      <c r="L17" s="69"/>
      <c r="M17" s="69"/>
      <c r="N17" s="69"/>
      <c r="O17" s="69"/>
      <c r="P17" s="69"/>
      <c r="Q17" s="69"/>
      <c r="R17" s="69"/>
      <c r="S17" s="69"/>
      <c r="T17" s="69"/>
    </row>
    <row r="18" spans="1:24" x14ac:dyDescent="0.25">
      <c r="A18" s="398" t="s">
        <v>525</v>
      </c>
      <c r="B18" s="398"/>
      <c r="C18" s="398"/>
      <c r="D18" s="398"/>
      <c r="E18" s="398"/>
      <c r="F18" s="398"/>
      <c r="G18" s="398"/>
      <c r="H18" s="398"/>
      <c r="I18" s="398"/>
      <c r="J18" s="398"/>
      <c r="K18" s="398"/>
      <c r="L18" s="398"/>
      <c r="M18" s="398"/>
      <c r="N18" s="398"/>
      <c r="O18" s="398"/>
      <c r="P18" s="398"/>
      <c r="Q18" s="398"/>
      <c r="R18" s="398"/>
      <c r="S18" s="398"/>
      <c r="T18" s="398"/>
      <c r="U18" s="398"/>
    </row>
    <row r="19" spans="1:24" x14ac:dyDescent="0.25">
      <c r="A19" s="69"/>
      <c r="B19" s="69"/>
      <c r="C19" s="69"/>
      <c r="D19" s="69"/>
      <c r="E19" s="69"/>
      <c r="F19" s="69"/>
      <c r="L19" s="69"/>
      <c r="M19" s="69"/>
      <c r="N19" s="69"/>
      <c r="O19" s="69"/>
      <c r="P19" s="69"/>
      <c r="Q19" s="69"/>
      <c r="R19" s="69"/>
      <c r="S19" s="69"/>
      <c r="T19" s="69"/>
    </row>
    <row r="20" spans="1:24" ht="33" customHeight="1" x14ac:dyDescent="0.25">
      <c r="A20" s="395" t="s">
        <v>206</v>
      </c>
      <c r="B20" s="395" t="s">
        <v>205</v>
      </c>
      <c r="C20" s="377" t="s">
        <v>204</v>
      </c>
      <c r="D20" s="377"/>
      <c r="E20" s="397" t="s">
        <v>203</v>
      </c>
      <c r="F20" s="397"/>
      <c r="G20" s="395" t="s">
        <v>202</v>
      </c>
      <c r="H20" s="388" t="s">
        <v>201</v>
      </c>
      <c r="I20" s="389"/>
      <c r="J20" s="389"/>
      <c r="K20" s="389"/>
      <c r="L20" s="388" t="s">
        <v>200</v>
      </c>
      <c r="M20" s="389"/>
      <c r="N20" s="389"/>
      <c r="O20" s="389"/>
      <c r="P20" s="388" t="s">
        <v>506</v>
      </c>
      <c r="Q20" s="389"/>
      <c r="R20" s="389"/>
      <c r="S20" s="389"/>
      <c r="T20" s="399" t="s">
        <v>199</v>
      </c>
      <c r="U20" s="400"/>
      <c r="V20" s="93"/>
      <c r="W20" s="93"/>
      <c r="X20" s="93"/>
    </row>
    <row r="21" spans="1:24" ht="99.75" customHeight="1" x14ac:dyDescent="0.25">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x14ac:dyDescent="0.25">
      <c r="A22" s="384"/>
      <c r="B22" s="384"/>
      <c r="C22" s="90" t="s">
        <v>3</v>
      </c>
      <c r="D22" s="90" t="s">
        <v>194</v>
      </c>
      <c r="E22" s="92" t="s">
        <v>197</v>
      </c>
      <c r="F22" s="92" t="s">
        <v>196</v>
      </c>
      <c r="G22" s="384"/>
      <c r="H22" s="91" t="s">
        <v>503</v>
      </c>
      <c r="I22" s="91" t="s">
        <v>504</v>
      </c>
      <c r="J22" s="91" t="s">
        <v>503</v>
      </c>
      <c r="K22" s="91" t="s">
        <v>504</v>
      </c>
      <c r="L22" s="91" t="s">
        <v>503</v>
      </c>
      <c r="M22" s="91" t="s">
        <v>504</v>
      </c>
      <c r="N22" s="91" t="s">
        <v>503</v>
      </c>
      <c r="O22" s="91" t="s">
        <v>504</v>
      </c>
      <c r="P22" s="91" t="s">
        <v>503</v>
      </c>
      <c r="Q22" s="91" t="s">
        <v>504</v>
      </c>
      <c r="R22" s="91" t="s">
        <v>503</v>
      </c>
      <c r="S22" s="91" t="s">
        <v>504</v>
      </c>
      <c r="T22" s="90" t="s">
        <v>195</v>
      </c>
      <c r="U22" s="90" t="s">
        <v>194</v>
      </c>
    </row>
    <row r="23" spans="1:24" ht="19.5" customHeight="1" x14ac:dyDescent="0.25">
      <c r="A23" s="82">
        <v>1</v>
      </c>
      <c r="B23" s="82">
        <v>2</v>
      </c>
      <c r="C23" s="82">
        <v>3</v>
      </c>
      <c r="D23" s="82">
        <v>4</v>
      </c>
      <c r="E23" s="82">
        <v>5</v>
      </c>
      <c r="F23" s="82">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7">
        <v>1</v>
      </c>
      <c r="B24" s="86" t="s">
        <v>193</v>
      </c>
      <c r="C24" s="86"/>
      <c r="D24" s="82"/>
      <c r="E24" s="80"/>
      <c r="F24" s="80"/>
      <c r="G24" s="89"/>
      <c r="H24" s="89"/>
      <c r="I24" s="89"/>
      <c r="J24" s="89"/>
      <c r="K24" s="89"/>
      <c r="L24" s="89"/>
      <c r="M24" s="89"/>
      <c r="N24" s="89"/>
      <c r="O24" s="89"/>
      <c r="P24" s="89"/>
      <c r="Q24" s="89"/>
      <c r="R24" s="89"/>
      <c r="S24" s="89"/>
      <c r="T24" s="89"/>
      <c r="U24" s="80"/>
    </row>
    <row r="25" spans="1:24" ht="24" customHeight="1" x14ac:dyDescent="0.25">
      <c r="A25" s="84" t="s">
        <v>192</v>
      </c>
      <c r="B25" s="53" t="s">
        <v>191</v>
      </c>
      <c r="C25" s="86"/>
      <c r="D25" s="82"/>
      <c r="E25" s="80"/>
      <c r="F25" s="80"/>
      <c r="G25" s="89"/>
      <c r="H25" s="89"/>
      <c r="I25" s="89"/>
      <c r="J25" s="89"/>
      <c r="K25" s="89"/>
      <c r="L25" s="89"/>
      <c r="M25" s="89"/>
      <c r="N25" s="89"/>
      <c r="O25" s="89"/>
      <c r="P25" s="89"/>
      <c r="Q25" s="89"/>
      <c r="R25" s="89"/>
      <c r="S25" s="89"/>
      <c r="T25" s="89"/>
      <c r="U25" s="80"/>
    </row>
    <row r="26" spans="1:24" x14ac:dyDescent="0.25">
      <c r="A26" s="84" t="s">
        <v>190</v>
      </c>
      <c r="B26" s="53" t="s">
        <v>189</v>
      </c>
      <c r="C26" s="53"/>
      <c r="D26" s="81"/>
      <c r="E26" s="81"/>
      <c r="F26" s="81"/>
      <c r="G26" s="82"/>
      <c r="H26" s="82"/>
      <c r="I26" s="82"/>
      <c r="J26" s="82"/>
      <c r="K26" s="82"/>
      <c r="L26" s="82"/>
      <c r="M26" s="82"/>
      <c r="N26" s="82"/>
      <c r="O26" s="81"/>
      <c r="P26" s="81"/>
      <c r="Q26" s="81"/>
      <c r="R26" s="81"/>
      <c r="S26" s="81"/>
      <c r="T26" s="81"/>
      <c r="U26" s="80"/>
    </row>
    <row r="27" spans="1:24" ht="31.5" x14ac:dyDescent="0.25">
      <c r="A27" s="84" t="s">
        <v>188</v>
      </c>
      <c r="B27" s="53" t="s">
        <v>459</v>
      </c>
      <c r="C27" s="53"/>
      <c r="D27" s="81"/>
      <c r="E27" s="81"/>
      <c r="F27" s="81"/>
      <c r="G27" s="53"/>
      <c r="H27" s="53"/>
      <c r="I27" s="53"/>
      <c r="J27" s="53"/>
      <c r="K27" s="53"/>
      <c r="L27" s="53"/>
      <c r="M27" s="53"/>
      <c r="N27" s="53"/>
      <c r="O27" s="81"/>
      <c r="P27" s="81"/>
      <c r="Q27" s="81"/>
      <c r="R27" s="81"/>
      <c r="S27" s="81"/>
      <c r="T27" s="81"/>
      <c r="U27" s="80"/>
    </row>
    <row r="28" spans="1:24" x14ac:dyDescent="0.25">
      <c r="A28" s="84" t="s">
        <v>187</v>
      </c>
      <c r="B28" s="53" t="s">
        <v>186</v>
      </c>
      <c r="C28" s="53"/>
      <c r="D28" s="81"/>
      <c r="E28" s="81"/>
      <c r="F28" s="81"/>
      <c r="G28" s="53"/>
      <c r="H28" s="53"/>
      <c r="I28" s="53"/>
      <c r="J28" s="53"/>
      <c r="K28" s="53"/>
      <c r="L28" s="53"/>
      <c r="M28" s="53"/>
      <c r="N28" s="53"/>
      <c r="O28" s="81"/>
      <c r="P28" s="81"/>
      <c r="Q28" s="81"/>
      <c r="R28" s="81"/>
      <c r="S28" s="81"/>
      <c r="T28" s="81"/>
      <c r="U28" s="80"/>
    </row>
    <row r="29" spans="1:24" x14ac:dyDescent="0.25">
      <c r="A29" s="84" t="s">
        <v>185</v>
      </c>
      <c r="B29" s="88" t="s">
        <v>184</v>
      </c>
      <c r="C29" s="53"/>
      <c r="D29" s="81"/>
      <c r="E29" s="81"/>
      <c r="F29" s="81"/>
      <c r="G29" s="53"/>
      <c r="H29" s="53"/>
      <c r="I29" s="53"/>
      <c r="J29" s="53"/>
      <c r="K29" s="53"/>
      <c r="L29" s="53"/>
      <c r="M29" s="53"/>
      <c r="N29" s="53"/>
      <c r="O29" s="81"/>
      <c r="P29" s="81"/>
      <c r="Q29" s="81"/>
      <c r="R29" s="81"/>
      <c r="S29" s="81"/>
      <c r="T29" s="81"/>
      <c r="U29" s="80"/>
    </row>
    <row r="30" spans="1:24" ht="47.25" x14ac:dyDescent="0.25">
      <c r="A30" s="87" t="s">
        <v>64</v>
      </c>
      <c r="B30" s="86" t="s">
        <v>183</v>
      </c>
      <c r="C30" s="86"/>
      <c r="D30" s="82"/>
      <c r="E30" s="82"/>
      <c r="F30" s="82"/>
      <c r="G30" s="53"/>
      <c r="H30" s="53"/>
      <c r="I30" s="53"/>
      <c r="J30" s="53"/>
      <c r="K30" s="53"/>
      <c r="L30" s="53"/>
      <c r="M30" s="53"/>
      <c r="N30" s="53"/>
      <c r="O30" s="81"/>
      <c r="P30" s="81"/>
      <c r="Q30" s="81"/>
      <c r="R30" s="81"/>
      <c r="S30" s="81"/>
      <c r="T30" s="81"/>
      <c r="U30" s="80"/>
    </row>
    <row r="31" spans="1:24" x14ac:dyDescent="0.25">
      <c r="A31" s="87" t="s">
        <v>182</v>
      </c>
      <c r="B31" s="53" t="s">
        <v>181</v>
      </c>
      <c r="C31" s="86"/>
      <c r="D31" s="82"/>
      <c r="E31" s="82"/>
      <c r="F31" s="82"/>
      <c r="G31" s="53"/>
      <c r="H31" s="53"/>
      <c r="I31" s="53"/>
      <c r="J31" s="53"/>
      <c r="K31" s="53"/>
      <c r="L31" s="53"/>
      <c r="M31" s="53"/>
      <c r="N31" s="53"/>
      <c r="O31" s="81"/>
      <c r="P31" s="81"/>
      <c r="Q31" s="81"/>
      <c r="R31" s="81"/>
      <c r="S31" s="81"/>
      <c r="T31" s="81"/>
      <c r="U31" s="80"/>
    </row>
    <row r="32" spans="1:24" ht="31.5" x14ac:dyDescent="0.25">
      <c r="A32" s="87" t="s">
        <v>180</v>
      </c>
      <c r="B32" s="53" t="s">
        <v>179</v>
      </c>
      <c r="C32" s="86"/>
      <c r="D32" s="82"/>
      <c r="E32" s="82"/>
      <c r="F32" s="82"/>
      <c r="G32" s="53"/>
      <c r="H32" s="53"/>
      <c r="I32" s="53"/>
      <c r="J32" s="53"/>
      <c r="K32" s="53"/>
      <c r="L32" s="53"/>
      <c r="M32" s="53"/>
      <c r="N32" s="53"/>
      <c r="O32" s="81"/>
      <c r="P32" s="81"/>
      <c r="Q32" s="81"/>
      <c r="R32" s="81"/>
      <c r="S32" s="81"/>
      <c r="T32" s="81"/>
      <c r="U32" s="80"/>
    </row>
    <row r="33" spans="1:21" x14ac:dyDescent="0.25">
      <c r="A33" s="87" t="s">
        <v>178</v>
      </c>
      <c r="B33" s="53" t="s">
        <v>177</v>
      </c>
      <c r="C33" s="86"/>
      <c r="D33" s="82"/>
      <c r="E33" s="82"/>
      <c r="F33" s="82"/>
      <c r="G33" s="53"/>
      <c r="H33" s="53"/>
      <c r="I33" s="53"/>
      <c r="J33" s="53"/>
      <c r="K33" s="53"/>
      <c r="L33" s="53"/>
      <c r="M33" s="53"/>
      <c r="N33" s="53"/>
      <c r="O33" s="81"/>
      <c r="P33" s="81"/>
      <c r="Q33" s="81"/>
      <c r="R33" s="81"/>
      <c r="S33" s="81"/>
      <c r="T33" s="81"/>
      <c r="U33" s="80"/>
    </row>
    <row r="34" spans="1:21" x14ac:dyDescent="0.25">
      <c r="A34" s="87" t="s">
        <v>176</v>
      </c>
      <c r="B34" s="53" t="s">
        <v>175</v>
      </c>
      <c r="C34" s="86"/>
      <c r="D34" s="82"/>
      <c r="E34" s="82"/>
      <c r="F34" s="82"/>
      <c r="G34" s="53"/>
      <c r="H34" s="53"/>
      <c r="I34" s="53"/>
      <c r="J34" s="53"/>
      <c r="K34" s="53"/>
      <c r="L34" s="53"/>
      <c r="M34" s="53"/>
      <c r="N34" s="53"/>
      <c r="O34" s="81"/>
      <c r="P34" s="81"/>
      <c r="Q34" s="81"/>
      <c r="R34" s="81"/>
      <c r="S34" s="81"/>
      <c r="T34" s="81"/>
      <c r="U34" s="80"/>
    </row>
    <row r="35" spans="1:21" ht="31.5" x14ac:dyDescent="0.25">
      <c r="A35" s="87" t="s">
        <v>63</v>
      </c>
      <c r="B35" s="86" t="s">
        <v>174</v>
      </c>
      <c r="C35" s="86"/>
      <c r="D35" s="82"/>
      <c r="E35" s="53"/>
      <c r="F35" s="53"/>
      <c r="G35" s="53"/>
      <c r="H35" s="53"/>
      <c r="I35" s="53"/>
      <c r="J35" s="53"/>
      <c r="K35" s="53"/>
      <c r="L35" s="53"/>
      <c r="M35" s="53"/>
      <c r="N35" s="53"/>
      <c r="O35" s="81"/>
      <c r="P35" s="81"/>
      <c r="Q35" s="81"/>
      <c r="R35" s="81"/>
      <c r="S35" s="81"/>
      <c r="T35" s="81"/>
      <c r="U35" s="80"/>
    </row>
    <row r="36" spans="1:21" ht="31.5" x14ac:dyDescent="0.25">
      <c r="A36" s="84" t="s">
        <v>173</v>
      </c>
      <c r="B36" s="83" t="s">
        <v>172</v>
      </c>
      <c r="C36" s="83"/>
      <c r="D36" s="82"/>
      <c r="E36" s="53"/>
      <c r="F36" s="53"/>
      <c r="G36" s="53"/>
      <c r="H36" s="53"/>
      <c r="I36" s="53"/>
      <c r="J36" s="53"/>
      <c r="K36" s="53"/>
      <c r="L36" s="53"/>
      <c r="M36" s="53"/>
      <c r="N36" s="53"/>
      <c r="O36" s="81"/>
      <c r="P36" s="81"/>
      <c r="Q36" s="81"/>
      <c r="R36" s="81"/>
      <c r="S36" s="81"/>
      <c r="T36" s="81"/>
      <c r="U36" s="80"/>
    </row>
    <row r="37" spans="1:21" x14ac:dyDescent="0.25">
      <c r="A37" s="84" t="s">
        <v>171</v>
      </c>
      <c r="B37" s="83" t="s">
        <v>161</v>
      </c>
      <c r="C37" s="83"/>
      <c r="D37" s="82"/>
      <c r="E37" s="53"/>
      <c r="F37" s="53"/>
      <c r="G37" s="53"/>
      <c r="H37" s="53"/>
      <c r="I37" s="53"/>
      <c r="J37" s="53"/>
      <c r="K37" s="53"/>
      <c r="L37" s="53"/>
      <c r="M37" s="53"/>
      <c r="N37" s="53"/>
      <c r="O37" s="81"/>
      <c r="P37" s="81"/>
      <c r="Q37" s="81"/>
      <c r="R37" s="81"/>
      <c r="S37" s="81"/>
      <c r="T37" s="81"/>
      <c r="U37" s="80"/>
    </row>
    <row r="38" spans="1:21" x14ac:dyDescent="0.25">
      <c r="A38" s="84" t="s">
        <v>170</v>
      </c>
      <c r="B38" s="83" t="s">
        <v>159</v>
      </c>
      <c r="C38" s="83"/>
      <c r="D38" s="82"/>
      <c r="E38" s="53"/>
      <c r="F38" s="53"/>
      <c r="G38" s="53"/>
      <c r="H38" s="53"/>
      <c r="I38" s="53"/>
      <c r="J38" s="53"/>
      <c r="K38" s="53"/>
      <c r="L38" s="53"/>
      <c r="M38" s="53"/>
      <c r="N38" s="53"/>
      <c r="O38" s="81"/>
      <c r="P38" s="81"/>
      <c r="Q38" s="81"/>
      <c r="R38" s="81"/>
      <c r="S38" s="81"/>
      <c r="T38" s="81"/>
      <c r="U38" s="80"/>
    </row>
    <row r="39" spans="1:21" ht="31.5" x14ac:dyDescent="0.25">
      <c r="A39" s="84" t="s">
        <v>169</v>
      </c>
      <c r="B39" s="53" t="s">
        <v>157</v>
      </c>
      <c r="C39" s="53"/>
      <c r="D39" s="82"/>
      <c r="E39" s="53"/>
      <c r="F39" s="53"/>
      <c r="G39" s="53"/>
      <c r="H39" s="53"/>
      <c r="I39" s="53"/>
      <c r="J39" s="53"/>
      <c r="K39" s="53"/>
      <c r="L39" s="53"/>
      <c r="M39" s="53"/>
      <c r="N39" s="53"/>
      <c r="O39" s="81"/>
      <c r="P39" s="81"/>
      <c r="Q39" s="81"/>
      <c r="R39" s="81"/>
      <c r="S39" s="81"/>
      <c r="T39" s="81"/>
      <c r="U39" s="80"/>
    </row>
    <row r="40" spans="1:21" ht="31.5" x14ac:dyDescent="0.25">
      <c r="A40" s="84" t="s">
        <v>168</v>
      </c>
      <c r="B40" s="53" t="s">
        <v>155</v>
      </c>
      <c r="C40" s="53"/>
      <c r="D40" s="82"/>
      <c r="E40" s="53"/>
      <c r="F40" s="53"/>
      <c r="G40" s="53"/>
      <c r="H40" s="53"/>
      <c r="I40" s="53"/>
      <c r="J40" s="53"/>
      <c r="K40" s="53"/>
      <c r="L40" s="53"/>
      <c r="M40" s="53"/>
      <c r="N40" s="53"/>
      <c r="O40" s="81"/>
      <c r="P40" s="81"/>
      <c r="Q40" s="81"/>
      <c r="R40" s="81"/>
      <c r="S40" s="81"/>
      <c r="T40" s="81"/>
      <c r="U40" s="80"/>
    </row>
    <row r="41" spans="1:21" x14ac:dyDescent="0.25">
      <c r="A41" s="84" t="s">
        <v>167</v>
      </c>
      <c r="B41" s="53" t="s">
        <v>153</v>
      </c>
      <c r="C41" s="53"/>
      <c r="D41" s="82"/>
      <c r="E41" s="53"/>
      <c r="F41" s="53"/>
      <c r="G41" s="53"/>
      <c r="H41" s="53"/>
      <c r="I41" s="53"/>
      <c r="J41" s="53"/>
      <c r="K41" s="53"/>
      <c r="L41" s="53"/>
      <c r="M41" s="53"/>
      <c r="N41" s="53"/>
      <c r="O41" s="81"/>
      <c r="P41" s="81"/>
      <c r="Q41" s="81"/>
      <c r="R41" s="81"/>
      <c r="S41" s="81"/>
      <c r="T41" s="81"/>
      <c r="U41" s="80"/>
    </row>
    <row r="42" spans="1:21" ht="18.75" x14ac:dyDescent="0.25">
      <c r="A42" s="84" t="s">
        <v>166</v>
      </c>
      <c r="B42" s="83" t="s">
        <v>151</v>
      </c>
      <c r="C42" s="83"/>
      <c r="D42" s="82"/>
      <c r="E42" s="53"/>
      <c r="F42" s="53"/>
      <c r="G42" s="53"/>
      <c r="H42" s="53"/>
      <c r="I42" s="53"/>
      <c r="J42" s="53"/>
      <c r="K42" s="53"/>
      <c r="L42" s="53"/>
      <c r="M42" s="53"/>
      <c r="N42" s="53"/>
      <c r="O42" s="81"/>
      <c r="P42" s="81"/>
      <c r="Q42" s="81"/>
      <c r="R42" s="81"/>
      <c r="S42" s="81"/>
      <c r="T42" s="81"/>
      <c r="U42" s="80"/>
    </row>
    <row r="43" spans="1:21" x14ac:dyDescent="0.25">
      <c r="A43" s="87" t="s">
        <v>62</v>
      </c>
      <c r="B43" s="86" t="s">
        <v>165</v>
      </c>
      <c r="C43" s="86"/>
      <c r="D43" s="82"/>
      <c r="E43" s="53"/>
      <c r="F43" s="53"/>
      <c r="G43" s="53"/>
      <c r="H43" s="53"/>
      <c r="I43" s="53"/>
      <c r="J43" s="53"/>
      <c r="K43" s="53"/>
      <c r="L43" s="53"/>
      <c r="M43" s="53"/>
      <c r="N43" s="53"/>
      <c r="O43" s="81"/>
      <c r="P43" s="81"/>
      <c r="Q43" s="81"/>
      <c r="R43" s="81"/>
      <c r="S43" s="81"/>
      <c r="T43" s="81"/>
      <c r="U43" s="80"/>
    </row>
    <row r="44" spans="1:21" x14ac:dyDescent="0.25">
      <c r="A44" s="84" t="s">
        <v>164</v>
      </c>
      <c r="B44" s="53" t="s">
        <v>163</v>
      </c>
      <c r="C44" s="53"/>
      <c r="D44" s="82"/>
      <c r="E44" s="53"/>
      <c r="F44" s="53"/>
      <c r="G44" s="53"/>
      <c r="H44" s="53"/>
      <c r="I44" s="53"/>
      <c r="J44" s="53"/>
      <c r="K44" s="53"/>
      <c r="L44" s="53"/>
      <c r="M44" s="53"/>
      <c r="N44" s="53"/>
      <c r="O44" s="81"/>
      <c r="P44" s="81"/>
      <c r="Q44" s="81"/>
      <c r="R44" s="81"/>
      <c r="S44" s="81"/>
      <c r="T44" s="81"/>
      <c r="U44" s="80"/>
    </row>
    <row r="45" spans="1:21" x14ac:dyDescent="0.25">
      <c r="A45" s="84" t="s">
        <v>162</v>
      </c>
      <c r="B45" s="53" t="s">
        <v>161</v>
      </c>
      <c r="C45" s="53"/>
      <c r="D45" s="82"/>
      <c r="E45" s="53"/>
      <c r="F45" s="53"/>
      <c r="G45" s="53"/>
      <c r="H45" s="53"/>
      <c r="I45" s="53"/>
      <c r="J45" s="53"/>
      <c r="K45" s="53"/>
      <c r="L45" s="53"/>
      <c r="M45" s="53"/>
      <c r="N45" s="53"/>
      <c r="O45" s="81"/>
      <c r="P45" s="81"/>
      <c r="Q45" s="81"/>
      <c r="R45" s="81"/>
      <c r="S45" s="81"/>
      <c r="T45" s="81"/>
      <c r="U45" s="80"/>
    </row>
    <row r="46" spans="1:21" x14ac:dyDescent="0.25">
      <c r="A46" s="84" t="s">
        <v>160</v>
      </c>
      <c r="B46" s="53" t="s">
        <v>159</v>
      </c>
      <c r="C46" s="53"/>
      <c r="D46" s="82"/>
      <c r="E46" s="53"/>
      <c r="F46" s="53"/>
      <c r="G46" s="53"/>
      <c r="H46" s="53"/>
      <c r="I46" s="53"/>
      <c r="J46" s="53"/>
      <c r="K46" s="53"/>
      <c r="L46" s="53"/>
      <c r="M46" s="53"/>
      <c r="N46" s="53"/>
      <c r="O46" s="81"/>
      <c r="P46" s="81"/>
      <c r="Q46" s="81"/>
      <c r="R46" s="81"/>
      <c r="S46" s="81"/>
      <c r="T46" s="81"/>
      <c r="U46" s="80"/>
    </row>
    <row r="47" spans="1:21" ht="31.5" x14ac:dyDescent="0.25">
      <c r="A47" s="84" t="s">
        <v>158</v>
      </c>
      <c r="B47" s="53" t="s">
        <v>157</v>
      </c>
      <c r="C47" s="53"/>
      <c r="D47" s="82"/>
      <c r="E47" s="53"/>
      <c r="F47" s="53"/>
      <c r="G47" s="53"/>
      <c r="H47" s="53"/>
      <c r="I47" s="53"/>
      <c r="J47" s="53"/>
      <c r="K47" s="53"/>
      <c r="L47" s="53"/>
      <c r="M47" s="53"/>
      <c r="N47" s="53"/>
      <c r="O47" s="81"/>
      <c r="P47" s="81"/>
      <c r="Q47" s="81"/>
      <c r="R47" s="81"/>
      <c r="S47" s="81"/>
      <c r="T47" s="81"/>
      <c r="U47" s="80"/>
    </row>
    <row r="48" spans="1:21" ht="31.5" x14ac:dyDescent="0.25">
      <c r="A48" s="84" t="s">
        <v>156</v>
      </c>
      <c r="B48" s="53" t="s">
        <v>155</v>
      </c>
      <c r="C48" s="53"/>
      <c r="D48" s="82"/>
      <c r="E48" s="53"/>
      <c r="F48" s="53"/>
      <c r="G48" s="53"/>
      <c r="H48" s="53"/>
      <c r="I48" s="53"/>
      <c r="J48" s="53"/>
      <c r="K48" s="53"/>
      <c r="L48" s="53"/>
      <c r="M48" s="53"/>
      <c r="N48" s="53"/>
      <c r="O48" s="81"/>
      <c r="P48" s="81"/>
      <c r="Q48" s="81"/>
      <c r="R48" s="81"/>
      <c r="S48" s="81"/>
      <c r="T48" s="81"/>
      <c r="U48" s="80"/>
    </row>
    <row r="49" spans="1:21" x14ac:dyDescent="0.25">
      <c r="A49" s="84" t="s">
        <v>154</v>
      </c>
      <c r="B49" s="53" t="s">
        <v>153</v>
      </c>
      <c r="C49" s="53"/>
      <c r="D49" s="82"/>
      <c r="E49" s="53"/>
      <c r="F49" s="53"/>
      <c r="G49" s="53"/>
      <c r="H49" s="53"/>
      <c r="I49" s="53"/>
      <c r="J49" s="53"/>
      <c r="K49" s="53"/>
      <c r="L49" s="53"/>
      <c r="M49" s="53"/>
      <c r="N49" s="53"/>
      <c r="O49" s="81"/>
      <c r="P49" s="81"/>
      <c r="Q49" s="81"/>
      <c r="R49" s="81"/>
      <c r="S49" s="81"/>
      <c r="T49" s="81"/>
      <c r="U49" s="80"/>
    </row>
    <row r="50" spans="1:21" ht="18.75" x14ac:dyDescent="0.25">
      <c r="A50" s="84" t="s">
        <v>152</v>
      </c>
      <c r="B50" s="83" t="s">
        <v>151</v>
      </c>
      <c r="C50" s="83"/>
      <c r="D50" s="82"/>
      <c r="E50" s="53"/>
      <c r="F50" s="53"/>
      <c r="G50" s="53"/>
      <c r="H50" s="53"/>
      <c r="I50" s="53"/>
      <c r="J50" s="53"/>
      <c r="K50" s="53"/>
      <c r="L50" s="53"/>
      <c r="M50" s="53"/>
      <c r="N50" s="53"/>
      <c r="O50" s="81"/>
      <c r="P50" s="81"/>
      <c r="Q50" s="81"/>
      <c r="R50" s="81"/>
      <c r="S50" s="81"/>
      <c r="T50" s="81"/>
      <c r="U50" s="80"/>
    </row>
    <row r="51" spans="1:21" ht="35.25" customHeight="1" x14ac:dyDescent="0.25">
      <c r="A51" s="87" t="s">
        <v>60</v>
      </c>
      <c r="B51" s="86" t="s">
        <v>150</v>
      </c>
      <c r="C51" s="86"/>
      <c r="D51" s="82"/>
      <c r="E51" s="82"/>
      <c r="F51" s="82"/>
      <c r="G51" s="53"/>
      <c r="H51" s="53"/>
      <c r="I51" s="53"/>
      <c r="J51" s="53"/>
      <c r="K51" s="53"/>
      <c r="L51" s="53"/>
      <c r="M51" s="53"/>
      <c r="N51" s="53"/>
      <c r="O51" s="81"/>
      <c r="P51" s="81"/>
      <c r="Q51" s="81"/>
      <c r="R51" s="81"/>
      <c r="S51" s="81"/>
      <c r="T51" s="81"/>
      <c r="U51" s="80"/>
    </row>
    <row r="52" spans="1:21" x14ac:dyDescent="0.25">
      <c r="A52" s="84" t="s">
        <v>149</v>
      </c>
      <c r="B52" s="53" t="s">
        <v>148</v>
      </c>
      <c r="C52" s="86"/>
      <c r="D52" s="82"/>
      <c r="E52" s="82"/>
      <c r="F52" s="82"/>
      <c r="G52" s="53"/>
      <c r="H52" s="53"/>
      <c r="I52" s="53"/>
      <c r="J52" s="53"/>
      <c r="K52" s="53"/>
      <c r="L52" s="53"/>
      <c r="M52" s="53"/>
      <c r="N52" s="53"/>
      <c r="O52" s="81"/>
      <c r="P52" s="81"/>
      <c r="Q52" s="81"/>
      <c r="R52" s="81"/>
      <c r="S52" s="81"/>
      <c r="T52" s="81"/>
      <c r="U52" s="80"/>
    </row>
    <row r="53" spans="1:21" x14ac:dyDescent="0.25">
      <c r="A53" s="84" t="s">
        <v>147</v>
      </c>
      <c r="B53" s="53" t="s">
        <v>141</v>
      </c>
      <c r="C53" s="53"/>
      <c r="D53" s="82"/>
      <c r="E53" s="82"/>
      <c r="F53" s="82"/>
      <c r="G53" s="53"/>
      <c r="H53" s="53"/>
      <c r="I53" s="53"/>
      <c r="J53" s="53"/>
      <c r="K53" s="53"/>
      <c r="L53" s="53"/>
      <c r="M53" s="53"/>
      <c r="N53" s="53"/>
      <c r="O53" s="81"/>
      <c r="P53" s="81"/>
      <c r="Q53" s="81"/>
      <c r="R53" s="81"/>
      <c r="S53" s="81"/>
      <c r="T53" s="81"/>
      <c r="U53" s="80"/>
    </row>
    <row r="54" spans="1:21" x14ac:dyDescent="0.25">
      <c r="A54" s="84" t="s">
        <v>146</v>
      </c>
      <c r="B54" s="83" t="s">
        <v>140</v>
      </c>
      <c r="C54" s="83"/>
      <c r="D54" s="82"/>
      <c r="E54" s="82"/>
      <c r="F54" s="82"/>
      <c r="G54" s="53"/>
      <c r="H54" s="53"/>
      <c r="I54" s="53"/>
      <c r="J54" s="53"/>
      <c r="K54" s="53"/>
      <c r="L54" s="53"/>
      <c r="M54" s="53"/>
      <c r="N54" s="53"/>
      <c r="O54" s="81"/>
      <c r="P54" s="81"/>
      <c r="Q54" s="81"/>
      <c r="R54" s="81"/>
      <c r="S54" s="81"/>
      <c r="T54" s="81"/>
      <c r="U54" s="80"/>
    </row>
    <row r="55" spans="1:21" x14ac:dyDescent="0.25">
      <c r="A55" s="84" t="s">
        <v>145</v>
      </c>
      <c r="B55" s="83" t="s">
        <v>139</v>
      </c>
      <c r="C55" s="83"/>
      <c r="D55" s="82"/>
      <c r="E55" s="82"/>
      <c r="F55" s="82"/>
      <c r="G55" s="53"/>
      <c r="H55" s="53"/>
      <c r="I55" s="53"/>
      <c r="J55" s="53"/>
      <c r="K55" s="53"/>
      <c r="L55" s="53"/>
      <c r="M55" s="53"/>
      <c r="N55" s="53"/>
      <c r="O55" s="81"/>
      <c r="P55" s="81"/>
      <c r="Q55" s="81"/>
      <c r="R55" s="81"/>
      <c r="S55" s="81"/>
      <c r="T55" s="81"/>
      <c r="U55" s="80"/>
    </row>
    <row r="56" spans="1:21" x14ac:dyDescent="0.25">
      <c r="A56" s="84" t="s">
        <v>144</v>
      </c>
      <c r="B56" s="83" t="s">
        <v>138</v>
      </c>
      <c r="C56" s="83"/>
      <c r="D56" s="82"/>
      <c r="E56" s="82"/>
      <c r="F56" s="82"/>
      <c r="G56" s="53"/>
      <c r="H56" s="53"/>
      <c r="I56" s="53"/>
      <c r="J56" s="53"/>
      <c r="K56" s="53"/>
      <c r="L56" s="53"/>
      <c r="M56" s="53"/>
      <c r="N56" s="53"/>
      <c r="O56" s="81"/>
      <c r="P56" s="81"/>
      <c r="Q56" s="81"/>
      <c r="R56" s="81"/>
      <c r="S56" s="81"/>
      <c r="T56" s="81"/>
      <c r="U56" s="80"/>
    </row>
    <row r="57" spans="1:21" ht="18.75" x14ac:dyDescent="0.25">
      <c r="A57" s="84" t="s">
        <v>143</v>
      </c>
      <c r="B57" s="83" t="s">
        <v>137</v>
      </c>
      <c r="C57" s="83"/>
      <c r="D57" s="82"/>
      <c r="E57" s="82"/>
      <c r="F57" s="82"/>
      <c r="G57" s="53"/>
      <c r="H57" s="53"/>
      <c r="I57" s="53"/>
      <c r="J57" s="53"/>
      <c r="K57" s="53"/>
      <c r="L57" s="53"/>
      <c r="M57" s="53"/>
      <c r="N57" s="53"/>
      <c r="O57" s="81"/>
      <c r="P57" s="81"/>
      <c r="Q57" s="81"/>
      <c r="R57" s="81"/>
      <c r="S57" s="81"/>
      <c r="T57" s="81"/>
      <c r="U57" s="80"/>
    </row>
    <row r="58" spans="1:21" ht="36.75" customHeight="1" x14ac:dyDescent="0.25">
      <c r="A58" s="87" t="s">
        <v>59</v>
      </c>
      <c r="B58" s="111" t="s">
        <v>248</v>
      </c>
      <c r="C58" s="83"/>
      <c r="D58" s="82"/>
      <c r="E58" s="82"/>
      <c r="F58" s="82"/>
      <c r="G58" s="53"/>
      <c r="H58" s="53"/>
      <c r="I58" s="53"/>
      <c r="J58" s="53"/>
      <c r="K58" s="53"/>
      <c r="L58" s="53"/>
      <c r="M58" s="53"/>
      <c r="N58" s="53"/>
      <c r="O58" s="81"/>
      <c r="P58" s="81"/>
      <c r="Q58" s="81"/>
      <c r="R58" s="81"/>
      <c r="S58" s="81"/>
      <c r="T58" s="81"/>
      <c r="U58" s="80"/>
    </row>
    <row r="59" spans="1:21" x14ac:dyDescent="0.25">
      <c r="A59" s="87" t="s">
        <v>57</v>
      </c>
      <c r="B59" s="86" t="s">
        <v>142</v>
      </c>
      <c r="C59" s="82"/>
      <c r="D59" s="82"/>
      <c r="E59" s="53"/>
      <c r="F59" s="53"/>
      <c r="G59" s="53"/>
      <c r="H59" s="53"/>
      <c r="I59" s="53"/>
      <c r="J59" s="53"/>
      <c r="K59" s="53"/>
      <c r="L59" s="53"/>
      <c r="M59" s="53"/>
      <c r="N59" s="53"/>
      <c r="O59" s="81"/>
      <c r="P59" s="81"/>
      <c r="Q59" s="81"/>
      <c r="R59" s="81"/>
      <c r="S59" s="81"/>
      <c r="T59" s="81"/>
      <c r="U59" s="80"/>
    </row>
    <row r="60" spans="1:21" x14ac:dyDescent="0.25">
      <c r="A60" s="84" t="s">
        <v>242</v>
      </c>
      <c r="B60" s="85" t="s">
        <v>163</v>
      </c>
      <c r="C60" s="85"/>
      <c r="D60" s="82"/>
      <c r="E60" s="53"/>
      <c r="F60" s="53"/>
      <c r="G60" s="53"/>
      <c r="H60" s="53"/>
      <c r="I60" s="53"/>
      <c r="J60" s="53"/>
      <c r="K60" s="53"/>
      <c r="L60" s="53"/>
      <c r="M60" s="53"/>
      <c r="N60" s="53"/>
      <c r="O60" s="81"/>
      <c r="P60" s="81"/>
      <c r="Q60" s="81"/>
      <c r="R60" s="81"/>
      <c r="S60" s="81"/>
      <c r="T60" s="81"/>
      <c r="U60" s="80"/>
    </row>
    <row r="61" spans="1:21" x14ac:dyDescent="0.25">
      <c r="A61" s="84" t="s">
        <v>243</v>
      </c>
      <c r="B61" s="85" t="s">
        <v>161</v>
      </c>
      <c r="C61" s="85"/>
      <c r="D61" s="82"/>
      <c r="E61" s="53"/>
      <c r="F61" s="53"/>
      <c r="G61" s="53"/>
      <c r="H61" s="53"/>
      <c r="I61" s="53"/>
      <c r="J61" s="53"/>
      <c r="K61" s="53"/>
      <c r="L61" s="53"/>
      <c r="M61" s="53"/>
      <c r="N61" s="53"/>
      <c r="O61" s="81"/>
      <c r="P61" s="81"/>
      <c r="Q61" s="81"/>
      <c r="R61" s="81"/>
      <c r="S61" s="81"/>
      <c r="T61" s="81"/>
      <c r="U61" s="80"/>
    </row>
    <row r="62" spans="1:21" x14ac:dyDescent="0.25">
      <c r="A62" s="84" t="s">
        <v>244</v>
      </c>
      <c r="B62" s="85" t="s">
        <v>159</v>
      </c>
      <c r="C62" s="85"/>
      <c r="D62" s="82"/>
      <c r="E62" s="53"/>
      <c r="F62" s="53"/>
      <c r="G62" s="53"/>
      <c r="H62" s="53"/>
      <c r="I62" s="53"/>
      <c r="J62" s="53"/>
      <c r="K62" s="53"/>
      <c r="L62" s="53"/>
      <c r="M62" s="53"/>
      <c r="N62" s="53"/>
      <c r="O62" s="81"/>
      <c r="P62" s="81"/>
      <c r="Q62" s="81"/>
      <c r="R62" s="81"/>
      <c r="S62" s="81"/>
      <c r="T62" s="81"/>
      <c r="U62" s="80"/>
    </row>
    <row r="63" spans="1:21" x14ac:dyDescent="0.25">
      <c r="A63" s="84" t="s">
        <v>245</v>
      </c>
      <c r="B63" s="85" t="s">
        <v>247</v>
      </c>
      <c r="C63" s="85"/>
      <c r="D63" s="82"/>
      <c r="E63" s="53"/>
      <c r="F63" s="53"/>
      <c r="G63" s="53"/>
      <c r="H63" s="53"/>
      <c r="I63" s="53"/>
      <c r="J63" s="53"/>
      <c r="K63" s="53"/>
      <c r="L63" s="53"/>
      <c r="M63" s="53"/>
      <c r="N63" s="53"/>
      <c r="O63" s="81"/>
      <c r="P63" s="81"/>
      <c r="Q63" s="81"/>
      <c r="R63" s="81"/>
      <c r="S63" s="81"/>
      <c r="T63" s="81"/>
      <c r="U63" s="80"/>
    </row>
    <row r="64" spans="1:21" ht="18.75" x14ac:dyDescent="0.25">
      <c r="A64" s="84" t="s">
        <v>246</v>
      </c>
      <c r="B64" s="83" t="s">
        <v>137</v>
      </c>
      <c r="C64" s="83"/>
      <c r="D64" s="82"/>
      <c r="E64" s="53"/>
      <c r="F64" s="53"/>
      <c r="G64" s="53"/>
      <c r="H64" s="53"/>
      <c r="I64" s="53"/>
      <c r="J64" s="53"/>
      <c r="K64" s="53"/>
      <c r="L64" s="53"/>
      <c r="M64" s="53"/>
      <c r="N64" s="53"/>
      <c r="O64" s="81"/>
      <c r="P64" s="81"/>
      <c r="Q64" s="81"/>
      <c r="R64" s="81"/>
      <c r="S64" s="81"/>
      <c r="T64" s="81"/>
      <c r="U64" s="80"/>
    </row>
    <row r="65" spans="1:20" x14ac:dyDescent="0.25">
      <c r="A65" s="78"/>
      <c r="B65" s="79"/>
      <c r="C65" s="79"/>
      <c r="D65" s="79"/>
      <c r="E65" s="79"/>
      <c r="F65" s="79"/>
      <c r="G65" s="79"/>
      <c r="H65" s="79"/>
      <c r="I65" s="79"/>
      <c r="J65" s="79"/>
      <c r="K65" s="79"/>
      <c r="L65" s="78"/>
      <c r="M65" s="78"/>
      <c r="N65" s="69"/>
      <c r="O65" s="69"/>
      <c r="P65" s="69"/>
      <c r="Q65" s="69"/>
      <c r="R65" s="69"/>
      <c r="S65" s="69"/>
      <c r="T65" s="69"/>
    </row>
    <row r="66" spans="1:20" ht="54" customHeight="1" x14ac:dyDescent="0.25">
      <c r="A66" s="69"/>
      <c r="B66" s="392"/>
      <c r="C66" s="392"/>
      <c r="D66" s="392"/>
      <c r="E66" s="392"/>
      <c r="F66" s="392"/>
      <c r="G66" s="392"/>
      <c r="H66" s="392"/>
      <c r="I66" s="392"/>
      <c r="J66" s="73"/>
      <c r="K66" s="73"/>
      <c r="L66" s="77"/>
      <c r="M66" s="77"/>
      <c r="N66" s="77"/>
      <c r="O66" s="77"/>
      <c r="P66" s="77"/>
      <c r="Q66" s="77"/>
      <c r="R66" s="77"/>
      <c r="S66" s="77"/>
      <c r="T66" s="77"/>
    </row>
    <row r="67" spans="1:20" x14ac:dyDescent="0.25">
      <c r="A67" s="69"/>
      <c r="B67" s="69"/>
      <c r="C67" s="69"/>
      <c r="D67" s="69"/>
      <c r="E67" s="69"/>
      <c r="F67" s="69"/>
      <c r="L67" s="69"/>
      <c r="M67" s="69"/>
      <c r="N67" s="69"/>
      <c r="O67" s="69"/>
      <c r="P67" s="69"/>
      <c r="Q67" s="69"/>
      <c r="R67" s="69"/>
      <c r="S67" s="69"/>
      <c r="T67" s="69"/>
    </row>
    <row r="68" spans="1:20" ht="50.25" customHeight="1" x14ac:dyDescent="0.25">
      <c r="A68" s="69"/>
      <c r="B68" s="393"/>
      <c r="C68" s="393"/>
      <c r="D68" s="393"/>
      <c r="E68" s="393"/>
      <c r="F68" s="393"/>
      <c r="G68" s="393"/>
      <c r="H68" s="393"/>
      <c r="I68" s="393"/>
      <c r="J68" s="74"/>
      <c r="K68" s="74"/>
      <c r="L68" s="69"/>
      <c r="M68" s="69"/>
      <c r="N68" s="69"/>
      <c r="O68" s="69"/>
      <c r="P68" s="69"/>
      <c r="Q68" s="69"/>
      <c r="R68" s="69"/>
      <c r="S68" s="69"/>
      <c r="T68" s="69"/>
    </row>
    <row r="69" spans="1:20" x14ac:dyDescent="0.25">
      <c r="A69" s="69"/>
      <c r="B69" s="69"/>
      <c r="C69" s="69"/>
      <c r="D69" s="69"/>
      <c r="E69" s="69"/>
      <c r="F69" s="69"/>
      <c r="L69" s="69"/>
      <c r="M69" s="69"/>
      <c r="N69" s="69"/>
      <c r="O69" s="69"/>
      <c r="P69" s="69"/>
      <c r="Q69" s="69"/>
      <c r="R69" s="69"/>
      <c r="S69" s="69"/>
      <c r="T69" s="69"/>
    </row>
    <row r="70" spans="1:20" ht="36.75" customHeight="1" x14ac:dyDescent="0.25">
      <c r="A70" s="69"/>
      <c r="B70" s="392"/>
      <c r="C70" s="392"/>
      <c r="D70" s="392"/>
      <c r="E70" s="392"/>
      <c r="F70" s="392"/>
      <c r="G70" s="392"/>
      <c r="H70" s="392"/>
      <c r="I70" s="392"/>
      <c r="J70" s="73"/>
      <c r="K70" s="73"/>
      <c r="L70" s="69"/>
      <c r="M70" s="69"/>
      <c r="N70" s="69"/>
      <c r="O70" s="69"/>
      <c r="P70" s="69"/>
      <c r="Q70" s="69"/>
      <c r="R70" s="69"/>
      <c r="S70" s="69"/>
      <c r="T70" s="69"/>
    </row>
    <row r="71" spans="1:20" x14ac:dyDescent="0.25">
      <c r="A71" s="69"/>
      <c r="B71" s="76"/>
      <c r="C71" s="76"/>
      <c r="D71" s="76"/>
      <c r="E71" s="76"/>
      <c r="F71" s="76"/>
      <c r="L71" s="69"/>
      <c r="M71" s="69"/>
      <c r="N71" s="75"/>
      <c r="O71" s="69"/>
      <c r="P71" s="69"/>
      <c r="Q71" s="69"/>
      <c r="R71" s="69"/>
      <c r="S71" s="69"/>
      <c r="T71" s="69"/>
    </row>
    <row r="72" spans="1:20" ht="51" customHeight="1" x14ac:dyDescent="0.25">
      <c r="A72" s="69"/>
      <c r="B72" s="392"/>
      <c r="C72" s="392"/>
      <c r="D72" s="392"/>
      <c r="E72" s="392"/>
      <c r="F72" s="392"/>
      <c r="G72" s="392"/>
      <c r="H72" s="392"/>
      <c r="I72" s="392"/>
      <c r="J72" s="73"/>
      <c r="K72" s="73"/>
      <c r="L72" s="69"/>
      <c r="M72" s="69"/>
      <c r="N72" s="75"/>
      <c r="O72" s="69"/>
      <c r="P72" s="69"/>
      <c r="Q72" s="69"/>
      <c r="R72" s="69"/>
      <c r="S72" s="69"/>
      <c r="T72" s="69"/>
    </row>
    <row r="73" spans="1:20" ht="32.25" customHeight="1" x14ac:dyDescent="0.25">
      <c r="A73" s="69"/>
      <c r="B73" s="393"/>
      <c r="C73" s="393"/>
      <c r="D73" s="393"/>
      <c r="E73" s="393"/>
      <c r="F73" s="393"/>
      <c r="G73" s="393"/>
      <c r="H73" s="393"/>
      <c r="I73" s="393"/>
      <c r="J73" s="74"/>
      <c r="K73" s="74"/>
      <c r="L73" s="69"/>
      <c r="M73" s="69"/>
      <c r="N73" s="69"/>
      <c r="O73" s="69"/>
      <c r="P73" s="69"/>
      <c r="Q73" s="69"/>
      <c r="R73" s="69"/>
      <c r="S73" s="69"/>
      <c r="T73" s="69"/>
    </row>
    <row r="74" spans="1:20" ht="51.75" customHeight="1" x14ac:dyDescent="0.25">
      <c r="A74" s="69"/>
      <c r="B74" s="392"/>
      <c r="C74" s="392"/>
      <c r="D74" s="392"/>
      <c r="E74" s="392"/>
      <c r="F74" s="392"/>
      <c r="G74" s="392"/>
      <c r="H74" s="392"/>
      <c r="I74" s="392"/>
      <c r="J74" s="73"/>
      <c r="K74" s="73"/>
      <c r="L74" s="69"/>
      <c r="M74" s="69"/>
      <c r="N74" s="69"/>
      <c r="O74" s="69"/>
      <c r="P74" s="69"/>
      <c r="Q74" s="69"/>
      <c r="R74" s="69"/>
      <c r="S74" s="69"/>
      <c r="T74" s="69"/>
    </row>
    <row r="75" spans="1:20" ht="21.75" customHeight="1" x14ac:dyDescent="0.25">
      <c r="A75" s="69"/>
      <c r="B75" s="390"/>
      <c r="C75" s="390"/>
      <c r="D75" s="390"/>
      <c r="E75" s="390"/>
      <c r="F75" s="390"/>
      <c r="G75" s="390"/>
      <c r="H75" s="390"/>
      <c r="I75" s="390"/>
      <c r="J75" s="72"/>
      <c r="K75" s="72"/>
      <c r="L75" s="71"/>
      <c r="M75" s="71"/>
      <c r="N75" s="69"/>
      <c r="O75" s="69"/>
      <c r="P75" s="69"/>
      <c r="Q75" s="69"/>
      <c r="R75" s="69"/>
      <c r="S75" s="69"/>
      <c r="T75" s="69"/>
    </row>
    <row r="76" spans="1:20" ht="23.25" customHeight="1" x14ac:dyDescent="0.25">
      <c r="A76" s="69"/>
      <c r="B76" s="71"/>
      <c r="C76" s="71"/>
      <c r="D76" s="71"/>
      <c r="E76" s="71"/>
      <c r="F76" s="71"/>
      <c r="L76" s="69"/>
      <c r="M76" s="69"/>
      <c r="N76" s="69"/>
      <c r="O76" s="69"/>
      <c r="P76" s="69"/>
      <c r="Q76" s="69"/>
      <c r="R76" s="69"/>
      <c r="S76" s="69"/>
      <c r="T76" s="69"/>
    </row>
    <row r="77" spans="1:20" ht="18.75" customHeight="1" x14ac:dyDescent="0.25">
      <c r="A77" s="69"/>
      <c r="B77" s="391"/>
      <c r="C77" s="391"/>
      <c r="D77" s="391"/>
      <c r="E77" s="391"/>
      <c r="F77" s="391"/>
      <c r="G77" s="391"/>
      <c r="H77" s="391"/>
      <c r="I77" s="391"/>
      <c r="J77" s="70"/>
      <c r="K77" s="70"/>
      <c r="L77" s="69"/>
      <c r="M77" s="69"/>
      <c r="N77" s="69"/>
      <c r="O77" s="69"/>
      <c r="P77" s="69"/>
      <c r="Q77" s="69"/>
      <c r="R77" s="69"/>
      <c r="S77" s="69"/>
      <c r="T77" s="69"/>
    </row>
    <row r="78" spans="1:20" x14ac:dyDescent="0.25">
      <c r="A78" s="69"/>
      <c r="B78" s="69"/>
      <c r="C78" s="69"/>
      <c r="D78" s="69"/>
      <c r="E78" s="69"/>
      <c r="F78" s="69"/>
      <c r="L78" s="69"/>
      <c r="M78" s="69"/>
      <c r="N78" s="69"/>
      <c r="O78" s="69"/>
      <c r="P78" s="69"/>
      <c r="Q78" s="69"/>
      <c r="R78" s="69"/>
      <c r="S78" s="69"/>
      <c r="T78" s="69"/>
    </row>
    <row r="79" spans="1:20" x14ac:dyDescent="0.25">
      <c r="A79" s="69"/>
      <c r="B79" s="69"/>
      <c r="C79" s="69"/>
      <c r="D79" s="69"/>
      <c r="E79" s="69"/>
      <c r="F79" s="69"/>
      <c r="L79" s="69"/>
      <c r="M79" s="69"/>
      <c r="N79" s="69"/>
      <c r="O79" s="69"/>
      <c r="P79" s="69"/>
      <c r="Q79" s="69"/>
      <c r="R79" s="69"/>
      <c r="S79" s="69"/>
      <c r="T79" s="69"/>
    </row>
    <row r="80" spans="1:20" x14ac:dyDescent="0.25">
      <c r="G80" s="68"/>
      <c r="H80" s="68"/>
      <c r="I80" s="68"/>
      <c r="J80" s="68"/>
      <c r="K80" s="68"/>
    </row>
    <row r="81" spans="7:11" x14ac:dyDescent="0.25">
      <c r="G81" s="68"/>
      <c r="H81" s="68"/>
      <c r="I81" s="68"/>
      <c r="J81" s="68"/>
      <c r="K81" s="68"/>
    </row>
    <row r="82" spans="7:11" x14ac:dyDescent="0.25">
      <c r="G82" s="68"/>
      <c r="H82" s="68"/>
      <c r="I82" s="68"/>
      <c r="J82" s="68"/>
      <c r="K82" s="68"/>
    </row>
    <row r="83" spans="7:11" x14ac:dyDescent="0.25">
      <c r="G83" s="68"/>
      <c r="H83" s="68"/>
      <c r="I83" s="68"/>
      <c r="J83" s="68"/>
      <c r="K83" s="68"/>
    </row>
    <row r="84" spans="7:11" x14ac:dyDescent="0.25">
      <c r="G84" s="68"/>
      <c r="H84" s="68"/>
      <c r="I84" s="68"/>
      <c r="J84" s="68"/>
      <c r="K84" s="68"/>
    </row>
    <row r="85" spans="7:11" x14ac:dyDescent="0.25">
      <c r="G85" s="68"/>
      <c r="H85" s="68"/>
      <c r="I85" s="68"/>
      <c r="J85" s="68"/>
      <c r="K85" s="68"/>
    </row>
    <row r="86" spans="7:11" x14ac:dyDescent="0.25">
      <c r="G86" s="68"/>
      <c r="H86" s="68"/>
      <c r="I86" s="68"/>
      <c r="J86" s="68"/>
      <c r="K86" s="68"/>
    </row>
    <row r="87" spans="7:11" x14ac:dyDescent="0.25">
      <c r="G87" s="68"/>
      <c r="H87" s="68"/>
      <c r="I87" s="68"/>
      <c r="J87" s="68"/>
      <c r="K87" s="68"/>
    </row>
    <row r="88" spans="7:11" x14ac:dyDescent="0.25">
      <c r="G88" s="68"/>
      <c r="H88" s="68"/>
      <c r="I88" s="68"/>
      <c r="J88" s="68"/>
      <c r="K88" s="68"/>
    </row>
    <row r="89" spans="7:11" x14ac:dyDescent="0.25">
      <c r="G89" s="68"/>
      <c r="H89" s="68"/>
      <c r="I89" s="68"/>
      <c r="J89" s="68"/>
      <c r="K89" s="68"/>
    </row>
    <row r="90" spans="7:11" x14ac:dyDescent="0.25">
      <c r="G90" s="68"/>
      <c r="H90" s="68"/>
      <c r="I90" s="68"/>
      <c r="J90" s="68"/>
      <c r="K90" s="68"/>
    </row>
    <row r="91" spans="7:11" x14ac:dyDescent="0.25">
      <c r="G91" s="68"/>
      <c r="H91" s="68"/>
      <c r="I91" s="68"/>
      <c r="J91" s="68"/>
      <c r="K91" s="68"/>
    </row>
    <row r="92" spans="7:11" x14ac:dyDescent="0.25">
      <c r="G92" s="68"/>
      <c r="H92" s="68"/>
      <c r="I92" s="68"/>
      <c r="J92" s="68"/>
      <c r="K92" s="68"/>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20" sqref="A20:AV2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N_PK1500.03.01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8"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7" t="s">
        <v>538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549</v>
      </c>
      <c r="F22" s="423"/>
      <c r="G22" s="423"/>
      <c r="H22" s="423"/>
      <c r="I22" s="423"/>
      <c r="J22" s="423"/>
      <c r="K22" s="423"/>
      <c r="L22" s="424"/>
      <c r="M22" s="408" t="s">
        <v>50</v>
      </c>
      <c r="N22" s="408" t="s">
        <v>49</v>
      </c>
      <c r="O22" s="408" t="s">
        <v>48</v>
      </c>
      <c r="P22" s="403" t="s">
        <v>278</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141</v>
      </c>
      <c r="G23" s="404" t="s">
        <v>140</v>
      </c>
      <c r="H23" s="404" t="s">
        <v>139</v>
      </c>
      <c r="I23" s="406" t="s">
        <v>456</v>
      </c>
      <c r="J23" s="406" t="s">
        <v>457</v>
      </c>
      <c r="K23" s="406" t="s">
        <v>458</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4" t="s">
        <v>14</v>
      </c>
      <c r="AG24" s="174" t="s">
        <v>13</v>
      </c>
      <c r="AH24" s="175" t="s">
        <v>3</v>
      </c>
      <c r="AI24" s="175"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7" zoomScale="85" zoomScaleNormal="90" zoomScaleSheetLayoutView="85" workbookViewId="0">
      <selection activeCell="A39" sqref="A39"/>
    </sheetView>
  </sheetViews>
  <sheetFormatPr defaultRowHeight="15.75" x14ac:dyDescent="0.25"/>
  <cols>
    <col min="1" max="2" width="66.140625" style="209" customWidth="1"/>
    <col min="3" max="256" width="9.140625" style="238"/>
    <col min="257" max="258" width="66.140625" style="238" customWidth="1"/>
    <col min="259" max="512" width="9.140625" style="238"/>
    <col min="513" max="514" width="66.140625" style="238" customWidth="1"/>
    <col min="515" max="768" width="9.140625" style="238"/>
    <col min="769" max="770" width="66.140625" style="238" customWidth="1"/>
    <col min="771" max="1024" width="9.140625" style="238"/>
    <col min="1025" max="1026" width="66.140625" style="238" customWidth="1"/>
    <col min="1027" max="1280" width="9.140625" style="238"/>
    <col min="1281" max="1282" width="66.140625" style="238" customWidth="1"/>
    <col min="1283" max="1536" width="9.140625" style="238"/>
    <col min="1537" max="1538" width="66.140625" style="238" customWidth="1"/>
    <col min="1539" max="1792" width="9.140625" style="238"/>
    <col min="1793" max="1794" width="66.140625" style="238" customWidth="1"/>
    <col min="1795" max="2048" width="9.140625" style="238"/>
    <col min="2049" max="2050" width="66.140625" style="238" customWidth="1"/>
    <col min="2051" max="2304" width="9.140625" style="238"/>
    <col min="2305" max="2306" width="66.140625" style="238" customWidth="1"/>
    <col min="2307" max="2560" width="9.140625" style="238"/>
    <col min="2561" max="2562" width="66.140625" style="238" customWidth="1"/>
    <col min="2563" max="2816" width="9.140625" style="238"/>
    <col min="2817" max="2818" width="66.140625" style="238" customWidth="1"/>
    <col min="2819" max="3072" width="9.140625" style="238"/>
    <col min="3073" max="3074" width="66.140625" style="238" customWidth="1"/>
    <col min="3075" max="3328" width="9.140625" style="238"/>
    <col min="3329" max="3330" width="66.140625" style="238" customWidth="1"/>
    <col min="3331" max="3584" width="9.140625" style="238"/>
    <col min="3585" max="3586" width="66.140625" style="238" customWidth="1"/>
    <col min="3587" max="3840" width="9.140625" style="238"/>
    <col min="3841" max="3842" width="66.140625" style="238" customWidth="1"/>
    <col min="3843" max="4096" width="9.140625" style="238"/>
    <col min="4097" max="4098" width="66.140625" style="238" customWidth="1"/>
    <col min="4099" max="4352" width="9.140625" style="238"/>
    <col min="4353" max="4354" width="66.140625" style="238" customWidth="1"/>
    <col min="4355" max="4608" width="9.140625" style="238"/>
    <col min="4609" max="4610" width="66.140625" style="238" customWidth="1"/>
    <col min="4611" max="4864" width="9.140625" style="238"/>
    <col min="4865" max="4866" width="66.140625" style="238" customWidth="1"/>
    <col min="4867" max="5120" width="9.140625" style="238"/>
    <col min="5121" max="5122" width="66.140625" style="238" customWidth="1"/>
    <col min="5123" max="5376" width="9.140625" style="238"/>
    <col min="5377" max="5378" width="66.140625" style="238" customWidth="1"/>
    <col min="5379" max="5632" width="9.140625" style="238"/>
    <col min="5633" max="5634" width="66.140625" style="238" customWidth="1"/>
    <col min="5635" max="5888" width="9.140625" style="238"/>
    <col min="5889" max="5890" width="66.140625" style="238" customWidth="1"/>
    <col min="5891" max="6144" width="9.140625" style="238"/>
    <col min="6145" max="6146" width="66.140625" style="238" customWidth="1"/>
    <col min="6147" max="6400" width="9.140625" style="238"/>
    <col min="6401" max="6402" width="66.140625" style="238" customWidth="1"/>
    <col min="6403" max="6656" width="9.140625" style="238"/>
    <col min="6657" max="6658" width="66.140625" style="238" customWidth="1"/>
    <col min="6659" max="6912" width="9.140625" style="238"/>
    <col min="6913" max="6914" width="66.140625" style="238" customWidth="1"/>
    <col min="6915" max="7168" width="9.140625" style="238"/>
    <col min="7169" max="7170" width="66.140625" style="238" customWidth="1"/>
    <col min="7171" max="7424" width="9.140625" style="238"/>
    <col min="7425" max="7426" width="66.140625" style="238" customWidth="1"/>
    <col min="7427" max="7680" width="9.140625" style="238"/>
    <col min="7681" max="7682" width="66.140625" style="238" customWidth="1"/>
    <col min="7683" max="7936" width="9.140625" style="238"/>
    <col min="7937" max="7938" width="66.140625" style="238" customWidth="1"/>
    <col min="7939" max="8192" width="9.140625" style="238"/>
    <col min="8193" max="8194" width="66.140625" style="238" customWidth="1"/>
    <col min="8195" max="8448" width="9.140625" style="238"/>
    <col min="8449" max="8450" width="66.140625" style="238" customWidth="1"/>
    <col min="8451" max="8704" width="9.140625" style="238"/>
    <col min="8705" max="8706" width="66.140625" style="238" customWidth="1"/>
    <col min="8707" max="8960" width="9.140625" style="238"/>
    <col min="8961" max="8962" width="66.140625" style="238" customWidth="1"/>
    <col min="8963" max="9216" width="9.140625" style="238"/>
    <col min="9217" max="9218" width="66.140625" style="238" customWidth="1"/>
    <col min="9219" max="9472" width="9.140625" style="238"/>
    <col min="9473" max="9474" width="66.140625" style="238" customWidth="1"/>
    <col min="9475" max="9728" width="9.140625" style="238"/>
    <col min="9729" max="9730" width="66.140625" style="238" customWidth="1"/>
    <col min="9731" max="9984" width="9.140625" style="238"/>
    <col min="9985" max="9986" width="66.140625" style="238" customWidth="1"/>
    <col min="9987" max="10240" width="9.140625" style="238"/>
    <col min="10241" max="10242" width="66.140625" style="238" customWidth="1"/>
    <col min="10243" max="10496" width="9.140625" style="238"/>
    <col min="10497" max="10498" width="66.140625" style="238" customWidth="1"/>
    <col min="10499" max="10752" width="9.140625" style="238"/>
    <col min="10753" max="10754" width="66.140625" style="238" customWidth="1"/>
    <col min="10755" max="11008" width="9.140625" style="238"/>
    <col min="11009" max="11010" width="66.140625" style="238" customWidth="1"/>
    <col min="11011" max="11264" width="9.140625" style="238"/>
    <col min="11265" max="11266" width="66.140625" style="238" customWidth="1"/>
    <col min="11267" max="11520" width="9.140625" style="238"/>
    <col min="11521" max="11522" width="66.140625" style="238" customWidth="1"/>
    <col min="11523" max="11776" width="9.140625" style="238"/>
    <col min="11777" max="11778" width="66.140625" style="238" customWidth="1"/>
    <col min="11779" max="12032" width="9.140625" style="238"/>
    <col min="12033" max="12034" width="66.140625" style="238" customWidth="1"/>
    <col min="12035" max="12288" width="9.140625" style="238"/>
    <col min="12289" max="12290" width="66.140625" style="238" customWidth="1"/>
    <col min="12291" max="12544" width="9.140625" style="238"/>
    <col min="12545" max="12546" width="66.140625" style="238" customWidth="1"/>
    <col min="12547" max="12800" width="9.140625" style="238"/>
    <col min="12801" max="12802" width="66.140625" style="238" customWidth="1"/>
    <col min="12803" max="13056" width="9.140625" style="238"/>
    <col min="13057" max="13058" width="66.140625" style="238" customWidth="1"/>
    <col min="13059" max="13312" width="9.140625" style="238"/>
    <col min="13313" max="13314" width="66.140625" style="238" customWidth="1"/>
    <col min="13315" max="13568" width="9.140625" style="238"/>
    <col min="13569" max="13570" width="66.140625" style="238" customWidth="1"/>
    <col min="13571" max="13824" width="9.140625" style="238"/>
    <col min="13825" max="13826" width="66.140625" style="238" customWidth="1"/>
    <col min="13827" max="14080" width="9.140625" style="238"/>
    <col min="14081" max="14082" width="66.140625" style="238" customWidth="1"/>
    <col min="14083" max="14336" width="9.140625" style="238"/>
    <col min="14337" max="14338" width="66.140625" style="238" customWidth="1"/>
    <col min="14339" max="14592" width="9.140625" style="238"/>
    <col min="14593" max="14594" width="66.140625" style="238" customWidth="1"/>
    <col min="14595" max="14848" width="9.140625" style="238"/>
    <col min="14849" max="14850" width="66.140625" style="238" customWidth="1"/>
    <col min="14851" max="15104" width="9.140625" style="238"/>
    <col min="15105" max="15106" width="66.140625" style="238" customWidth="1"/>
    <col min="15107" max="15360" width="9.140625" style="238"/>
    <col min="15361" max="15362" width="66.140625" style="238" customWidth="1"/>
    <col min="15363" max="15616" width="9.140625" style="238"/>
    <col min="15617" max="15618" width="66.140625" style="238" customWidth="1"/>
    <col min="15619" max="15872" width="9.140625" style="238"/>
    <col min="15873" max="15874" width="66.140625" style="238" customWidth="1"/>
    <col min="15875" max="16128" width="9.140625" style="238"/>
    <col min="16129" max="16130" width="66.140625" style="238" customWidth="1"/>
    <col min="16131" max="16384" width="9.140625" style="238"/>
  </cols>
  <sheetData>
    <row r="1" spans="1:8" ht="18.75" x14ac:dyDescent="0.25">
      <c r="B1" s="210" t="s">
        <v>70</v>
      </c>
    </row>
    <row r="2" spans="1:8" ht="18.75" x14ac:dyDescent="0.3">
      <c r="B2" s="211" t="s">
        <v>11</v>
      </c>
    </row>
    <row r="3" spans="1:8" ht="18.75" x14ac:dyDescent="0.3">
      <c r="B3" s="211" t="s">
        <v>583</v>
      </c>
    </row>
    <row r="4" spans="1:8" x14ac:dyDescent="0.25">
      <c r="B4" s="212"/>
    </row>
    <row r="5" spans="1:8" ht="18.75" x14ac:dyDescent="0.3">
      <c r="A5" s="435" t="str">
        <f>'1. паспорт местоположение'!A5:C5</f>
        <v>Год раскрытия информации: 2023 год</v>
      </c>
      <c r="B5" s="435"/>
      <c r="C5" s="239"/>
      <c r="D5" s="239"/>
      <c r="E5" s="239"/>
      <c r="F5" s="239"/>
      <c r="G5" s="239"/>
      <c r="H5" s="239"/>
    </row>
    <row r="6" spans="1:8" ht="18.75" x14ac:dyDescent="0.3">
      <c r="A6" s="240"/>
      <c r="B6" s="240"/>
      <c r="C6" s="240"/>
      <c r="D6" s="240"/>
      <c r="E6" s="240"/>
      <c r="F6" s="240"/>
      <c r="G6" s="240"/>
      <c r="H6" s="240"/>
    </row>
    <row r="7" spans="1:8" ht="18.75" x14ac:dyDescent="0.25">
      <c r="A7" s="436" t="s">
        <v>10</v>
      </c>
      <c r="B7" s="436"/>
      <c r="C7" s="241"/>
      <c r="D7" s="241"/>
      <c r="E7" s="241"/>
      <c r="F7" s="241"/>
      <c r="G7" s="241"/>
      <c r="H7" s="241"/>
    </row>
    <row r="8" spans="1:8" ht="18.75" x14ac:dyDescent="0.25">
      <c r="A8" s="241"/>
      <c r="B8" s="241"/>
      <c r="C8" s="241"/>
      <c r="D8" s="241"/>
      <c r="E8" s="241"/>
      <c r="F8" s="241"/>
      <c r="G8" s="241"/>
      <c r="H8" s="241"/>
    </row>
    <row r="9" spans="1:8" x14ac:dyDescent="0.25">
      <c r="A9" s="437" t="str">
        <f>'1. паспорт местоположение'!A9:C9</f>
        <v>АО "Россети Тюмень"</v>
      </c>
      <c r="B9" s="437"/>
      <c r="C9" s="242"/>
      <c r="D9" s="242"/>
      <c r="E9" s="242"/>
      <c r="F9" s="242"/>
      <c r="G9" s="242"/>
      <c r="H9" s="242"/>
    </row>
    <row r="10" spans="1:8" x14ac:dyDescent="0.25">
      <c r="A10" s="431" t="s">
        <v>9</v>
      </c>
      <c r="B10" s="431"/>
      <c r="C10" s="213"/>
      <c r="D10" s="213"/>
      <c r="E10" s="213"/>
      <c r="F10" s="213"/>
      <c r="G10" s="213"/>
      <c r="H10" s="213"/>
    </row>
    <row r="11" spans="1:8" ht="18.75" x14ac:dyDescent="0.25">
      <c r="A11" s="241"/>
      <c r="B11" s="241"/>
      <c r="C11" s="241"/>
      <c r="D11" s="241"/>
      <c r="E11" s="241"/>
      <c r="F11" s="241"/>
      <c r="G11" s="241"/>
      <c r="H11" s="241"/>
    </row>
    <row r="12" spans="1:8" ht="30.75" customHeight="1" x14ac:dyDescent="0.25">
      <c r="A12" s="437" t="str">
        <f>'1. паспорт местоположение'!A12:C12</f>
        <v>N_PK1500.03.01</v>
      </c>
      <c r="B12" s="437"/>
      <c r="C12" s="242"/>
      <c r="D12" s="242"/>
      <c r="E12" s="242"/>
      <c r="F12" s="242"/>
      <c r="G12" s="242"/>
      <c r="H12" s="242"/>
    </row>
    <row r="13" spans="1:8" x14ac:dyDescent="0.25">
      <c r="A13" s="431" t="s">
        <v>8</v>
      </c>
      <c r="B13" s="431"/>
      <c r="C13" s="213"/>
      <c r="D13" s="213"/>
      <c r="E13" s="213"/>
      <c r="F13" s="213"/>
      <c r="G13" s="213"/>
      <c r="H13" s="213"/>
    </row>
    <row r="14" spans="1:8" ht="18.75" x14ac:dyDescent="0.25">
      <c r="A14" s="214"/>
      <c r="B14" s="214"/>
      <c r="C14" s="214"/>
      <c r="D14" s="214"/>
      <c r="E14" s="214"/>
      <c r="F14" s="214"/>
      <c r="G14" s="214"/>
      <c r="H14" s="214"/>
    </row>
    <row r="15" spans="1:8" ht="35.25" customHeight="1" x14ac:dyDescent="0.25">
      <c r="A15" s="432"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432"/>
      <c r="C15" s="242"/>
      <c r="D15" s="242"/>
      <c r="E15" s="242"/>
      <c r="F15" s="242"/>
      <c r="G15" s="242"/>
      <c r="H15" s="242"/>
    </row>
    <row r="16" spans="1:8" x14ac:dyDescent="0.25">
      <c r="A16" s="431" t="s">
        <v>7</v>
      </c>
      <c r="B16" s="431"/>
      <c r="C16" s="213"/>
      <c r="D16" s="213"/>
      <c r="E16" s="213"/>
      <c r="F16" s="213"/>
      <c r="G16" s="213"/>
      <c r="H16" s="213"/>
    </row>
    <row r="17" spans="1:2" x14ac:dyDescent="0.25">
      <c r="B17" s="215"/>
    </row>
    <row r="18" spans="1:2" ht="33.75" customHeight="1" x14ac:dyDescent="0.25">
      <c r="A18" s="433" t="s">
        <v>539</v>
      </c>
      <c r="B18" s="434"/>
    </row>
    <row r="19" spans="1:2" x14ac:dyDescent="0.25">
      <c r="B19" s="212"/>
    </row>
    <row r="20" spans="1:2" ht="16.5" thickBot="1" x14ac:dyDescent="0.3">
      <c r="B20" s="216"/>
    </row>
    <row r="21" spans="1:2" ht="45.75" thickBot="1" x14ac:dyDescent="0.3">
      <c r="A21" s="217" t="s">
        <v>414</v>
      </c>
      <c r="B21" s="217" t="str">
        <f>A15</f>
        <v>Покупка оборудования, не требующего монтажа  (тепловизор - 1 шт.,  микроомметр - 1 шт., измеритель параметров силовых трансформаторов - 1 шт.)</v>
      </c>
    </row>
    <row r="22" spans="1:2" ht="16.5" thickBot="1" x14ac:dyDescent="0.3">
      <c r="A22" s="217" t="s">
        <v>415</v>
      </c>
      <c r="B22" s="217" t="s">
        <v>575</v>
      </c>
    </row>
    <row r="23" spans="1:2" ht="16.5" thickBot="1" x14ac:dyDescent="0.3">
      <c r="A23" s="217" t="s">
        <v>380</v>
      </c>
      <c r="B23" s="218" t="s">
        <v>576</v>
      </c>
    </row>
    <row r="24" spans="1:2" ht="16.5" thickBot="1" x14ac:dyDescent="0.3">
      <c r="A24" s="217" t="s">
        <v>416</v>
      </c>
      <c r="B24" s="218" t="s">
        <v>577</v>
      </c>
    </row>
    <row r="25" spans="1:2" ht="16.5" thickBot="1" x14ac:dyDescent="0.3">
      <c r="A25" s="230" t="s">
        <v>417</v>
      </c>
      <c r="B25" s="217">
        <v>2025</v>
      </c>
    </row>
    <row r="26" spans="1:2" ht="16.5" thickBot="1" x14ac:dyDescent="0.3">
      <c r="A26" s="228" t="s">
        <v>418</v>
      </c>
      <c r="B26" s="219" t="str">
        <f>'3.3 паспорт описание'!C30</f>
        <v>Н</v>
      </c>
    </row>
    <row r="27" spans="1:2" ht="16.5" thickBot="1" x14ac:dyDescent="0.3">
      <c r="A27" s="243" t="s">
        <v>579</v>
      </c>
      <c r="B27" s="220"/>
    </row>
    <row r="28" spans="1:2" ht="16.5" thickBot="1" x14ac:dyDescent="0.3">
      <c r="A28" s="220" t="s">
        <v>419</v>
      </c>
      <c r="B28" s="221" t="s">
        <v>580</v>
      </c>
    </row>
    <row r="29" spans="1:2" ht="16.5" thickBot="1" x14ac:dyDescent="0.3">
      <c r="A29" s="220" t="s">
        <v>420</v>
      </c>
      <c r="B29" s="237">
        <v>0</v>
      </c>
    </row>
    <row r="30" spans="1:2" ht="30" x14ac:dyDescent="0.25">
      <c r="A30" s="222" t="s">
        <v>421</v>
      </c>
      <c r="B30" s="244">
        <v>0</v>
      </c>
    </row>
    <row r="31" spans="1:2" x14ac:dyDescent="0.25">
      <c r="A31" s="222" t="s">
        <v>422</v>
      </c>
      <c r="B31" s="223"/>
    </row>
    <row r="32" spans="1:2" ht="30.75" thickBot="1" x14ac:dyDescent="0.3">
      <c r="A32" s="245" t="s">
        <v>584</v>
      </c>
      <c r="B32" s="246">
        <v>0</v>
      </c>
    </row>
    <row r="33" spans="1:2" x14ac:dyDescent="0.25">
      <c r="A33" s="224" t="s">
        <v>585</v>
      </c>
      <c r="B33" s="225" t="s">
        <v>586</v>
      </c>
    </row>
    <row r="34" spans="1:2" x14ac:dyDescent="0.25">
      <c r="A34" s="224" t="s">
        <v>423</v>
      </c>
      <c r="B34" s="225" t="s">
        <v>586</v>
      </c>
    </row>
    <row r="35" spans="1:2" x14ac:dyDescent="0.25">
      <c r="A35" s="224" t="s">
        <v>424</v>
      </c>
      <c r="B35" s="225" t="s">
        <v>586</v>
      </c>
    </row>
    <row r="36" spans="1:2" x14ac:dyDescent="0.25">
      <c r="A36" s="224" t="s">
        <v>425</v>
      </c>
      <c r="B36" s="225" t="s">
        <v>586</v>
      </c>
    </row>
    <row r="37" spans="1:2" ht="30.75" thickBot="1" x14ac:dyDescent="0.3">
      <c r="A37" s="245" t="s">
        <v>587</v>
      </c>
      <c r="B37" s="246">
        <v>0</v>
      </c>
    </row>
    <row r="38" spans="1:2" x14ac:dyDescent="0.25">
      <c r="A38" s="224" t="s">
        <v>593</v>
      </c>
      <c r="B38" s="226">
        <v>0</v>
      </c>
    </row>
    <row r="39" spans="1:2" x14ac:dyDescent="0.25">
      <c r="A39" s="224" t="s">
        <v>423</v>
      </c>
      <c r="B39" s="225">
        <v>0</v>
      </c>
    </row>
    <row r="40" spans="1:2" x14ac:dyDescent="0.25">
      <c r="A40" s="224" t="s">
        <v>424</v>
      </c>
      <c r="B40" s="226">
        <v>0</v>
      </c>
    </row>
    <row r="41" spans="1:2" x14ac:dyDescent="0.25">
      <c r="A41" s="224" t="s">
        <v>425</v>
      </c>
      <c r="B41" s="226">
        <v>0</v>
      </c>
    </row>
    <row r="42" spans="1:2" ht="30.75" thickBot="1" x14ac:dyDescent="0.3">
      <c r="A42" s="245" t="s">
        <v>588</v>
      </c>
      <c r="B42" s="246">
        <v>0</v>
      </c>
    </row>
    <row r="43" spans="1:2" x14ac:dyDescent="0.25">
      <c r="A43" s="224" t="s">
        <v>585</v>
      </c>
      <c r="B43" s="225" t="s">
        <v>586</v>
      </c>
    </row>
    <row r="44" spans="1:2" x14ac:dyDescent="0.25">
      <c r="A44" s="224" t="s">
        <v>423</v>
      </c>
      <c r="B44" s="225" t="s">
        <v>586</v>
      </c>
    </row>
    <row r="45" spans="1:2" x14ac:dyDescent="0.25">
      <c r="A45" s="224" t="s">
        <v>424</v>
      </c>
      <c r="B45" s="225" t="s">
        <v>586</v>
      </c>
    </row>
    <row r="46" spans="1:2" x14ac:dyDescent="0.25">
      <c r="A46" s="224" t="s">
        <v>425</v>
      </c>
      <c r="B46" s="225" t="s">
        <v>586</v>
      </c>
    </row>
    <row r="47" spans="1:2" ht="30.75" thickBot="1" x14ac:dyDescent="0.3">
      <c r="A47" s="245" t="s">
        <v>426</v>
      </c>
      <c r="B47" s="247" t="s">
        <v>586</v>
      </c>
    </row>
    <row r="48" spans="1:2" x14ac:dyDescent="0.25">
      <c r="A48" s="224" t="s">
        <v>422</v>
      </c>
      <c r="B48" s="225" t="s">
        <v>586</v>
      </c>
    </row>
    <row r="49" spans="1:2" x14ac:dyDescent="0.25">
      <c r="A49" s="224" t="s">
        <v>589</v>
      </c>
      <c r="B49" s="225" t="s">
        <v>586</v>
      </c>
    </row>
    <row r="50" spans="1:2" x14ac:dyDescent="0.25">
      <c r="A50" s="224" t="s">
        <v>590</v>
      </c>
      <c r="B50" s="225" t="s">
        <v>586</v>
      </c>
    </row>
    <row r="51" spans="1:2" x14ac:dyDescent="0.25">
      <c r="A51" s="224" t="s">
        <v>591</v>
      </c>
      <c r="B51" s="225" t="s">
        <v>586</v>
      </c>
    </row>
    <row r="52" spans="1:2" ht="16.5" thickBot="1" x14ac:dyDescent="0.3">
      <c r="A52" s="245" t="s">
        <v>427</v>
      </c>
      <c r="B52" s="247">
        <v>0</v>
      </c>
    </row>
    <row r="53" spans="1:2" ht="16.5" thickBot="1" x14ac:dyDescent="0.3">
      <c r="A53" s="245" t="s">
        <v>428</v>
      </c>
      <c r="B53" s="246">
        <v>0</v>
      </c>
    </row>
    <row r="54" spans="1:2" ht="16.5" thickBot="1" x14ac:dyDescent="0.3">
      <c r="A54" s="245" t="s">
        <v>429</v>
      </c>
      <c r="B54" s="247">
        <v>0</v>
      </c>
    </row>
    <row r="55" spans="1:2" ht="16.5" thickBot="1" x14ac:dyDescent="0.3">
      <c r="A55" s="245" t="s">
        <v>430</v>
      </c>
      <c r="B55" s="254">
        <v>0</v>
      </c>
    </row>
    <row r="56" spans="1:2" x14ac:dyDescent="0.25">
      <c r="A56" s="251" t="s">
        <v>431</v>
      </c>
      <c r="B56" s="255"/>
    </row>
    <row r="57" spans="1:2" x14ac:dyDescent="0.25">
      <c r="A57" s="252" t="s">
        <v>432</v>
      </c>
      <c r="B57" s="256" t="s">
        <v>592</v>
      </c>
    </row>
    <row r="58" spans="1:2" x14ac:dyDescent="0.25">
      <c r="A58" s="252" t="s">
        <v>433</v>
      </c>
      <c r="B58" s="255"/>
    </row>
    <row r="59" spans="1:2" x14ac:dyDescent="0.25">
      <c r="A59" s="252" t="s">
        <v>434</v>
      </c>
      <c r="B59" s="255"/>
    </row>
    <row r="60" spans="1:2" x14ac:dyDescent="0.25">
      <c r="A60" s="252" t="s">
        <v>435</v>
      </c>
      <c r="B60" s="255"/>
    </row>
    <row r="61" spans="1:2" ht="16.5" thickBot="1" x14ac:dyDescent="0.3">
      <c r="A61" s="253" t="s">
        <v>436</v>
      </c>
      <c r="B61" s="256"/>
    </row>
    <row r="62" spans="1:2" ht="30.75" thickBot="1" x14ac:dyDescent="0.3">
      <c r="A62" s="229" t="s">
        <v>437</v>
      </c>
      <c r="B62" s="227"/>
    </row>
    <row r="63" spans="1:2" ht="30.75" thickBot="1" x14ac:dyDescent="0.3">
      <c r="A63" s="257" t="s">
        <v>438</v>
      </c>
      <c r="B63" s="259" t="s">
        <v>574</v>
      </c>
    </row>
    <row r="64" spans="1:2" ht="16.5" thickBot="1" x14ac:dyDescent="0.3">
      <c r="A64" s="229" t="s">
        <v>422</v>
      </c>
      <c r="B64" s="258"/>
    </row>
    <row r="65" spans="1:2" ht="16.5" thickBot="1" x14ac:dyDescent="0.3">
      <c r="A65" s="229" t="s">
        <v>439</v>
      </c>
      <c r="B65" s="230"/>
    </row>
    <row r="66" spans="1:2" ht="16.5" thickBot="1" x14ac:dyDescent="0.3">
      <c r="A66" s="229" t="s">
        <v>440</v>
      </c>
      <c r="B66" s="231"/>
    </row>
    <row r="67" spans="1:2" ht="16.5" thickBot="1" x14ac:dyDescent="0.3">
      <c r="A67" s="248" t="s">
        <v>441</v>
      </c>
      <c r="B67" s="221" t="s">
        <v>574</v>
      </c>
    </row>
    <row r="68" spans="1:2" ht="16.5" thickBot="1" x14ac:dyDescent="0.3">
      <c r="A68" s="230" t="s">
        <v>442</v>
      </c>
      <c r="B68" s="221" t="s">
        <v>574</v>
      </c>
    </row>
    <row r="69" spans="1:2" ht="16.5" thickBot="1" x14ac:dyDescent="0.3">
      <c r="A69" s="227" t="s">
        <v>443</v>
      </c>
      <c r="B69" s="232"/>
    </row>
    <row r="70" spans="1:2" ht="16.5" thickBot="1" x14ac:dyDescent="0.3">
      <c r="A70" s="227" t="s">
        <v>444</v>
      </c>
      <c r="B70" s="232"/>
    </row>
    <row r="71" spans="1:2" ht="16.5" thickBot="1" x14ac:dyDescent="0.3">
      <c r="A71" s="227" t="s">
        <v>445</v>
      </c>
      <c r="B71" s="232"/>
    </row>
    <row r="72" spans="1:2" ht="16.5" thickBot="1" x14ac:dyDescent="0.3">
      <c r="A72" s="249" t="s">
        <v>446</v>
      </c>
      <c r="B72" s="221" t="s">
        <v>581</v>
      </c>
    </row>
    <row r="73" spans="1:2" ht="30" x14ac:dyDescent="0.25">
      <c r="A73" s="229" t="s">
        <v>447</v>
      </c>
      <c r="B73" s="428" t="s">
        <v>582</v>
      </c>
    </row>
    <row r="74" spans="1:2" x14ac:dyDescent="0.25">
      <c r="A74" s="227" t="s">
        <v>448</v>
      </c>
      <c r="B74" s="429"/>
    </row>
    <row r="75" spans="1:2" x14ac:dyDescent="0.25">
      <c r="A75" s="227" t="s">
        <v>449</v>
      </c>
      <c r="B75" s="429"/>
    </row>
    <row r="76" spans="1:2" x14ac:dyDescent="0.25">
      <c r="A76" s="227" t="s">
        <v>450</v>
      </c>
      <c r="B76" s="429"/>
    </row>
    <row r="77" spans="1:2" x14ac:dyDescent="0.25">
      <c r="A77" s="227" t="s">
        <v>451</v>
      </c>
      <c r="B77" s="429"/>
    </row>
    <row r="78" spans="1:2" ht="16.5" thickBot="1" x14ac:dyDescent="0.3">
      <c r="A78" s="233" t="s">
        <v>452</v>
      </c>
      <c r="B78" s="430"/>
    </row>
    <row r="81" spans="1:2" x14ac:dyDescent="0.25">
      <c r="A81" s="250"/>
      <c r="B81" s="234"/>
    </row>
    <row r="82" spans="1:2" x14ac:dyDescent="0.25">
      <c r="B82" s="235"/>
    </row>
    <row r="83" spans="1:2" x14ac:dyDescent="0.25">
      <c r="B83" s="2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Егорова Лариса Владимировна</cp:lastModifiedBy>
  <cp:lastPrinted>2015-11-30T14:18:17Z</cp:lastPrinted>
  <dcterms:created xsi:type="dcterms:W3CDTF">2015-08-16T15:31:05Z</dcterms:created>
  <dcterms:modified xsi:type="dcterms:W3CDTF">2023-02-09T04:20:48Z</dcterms:modified>
</cp:coreProperties>
</file>